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กะปอ\วิเคราะห์ 62\แผนดำเนินงาน 62\"/>
    </mc:Choice>
  </mc:AlternateContent>
  <bookViews>
    <workbookView xWindow="0" yWindow="0" windowWidth="15330" windowHeight="4680" activeTab="3"/>
  </bookViews>
  <sheets>
    <sheet name="ผด.01" sheetId="9" r:id="rId1"/>
    <sheet name="ยุทธ1" sheetId="1" r:id="rId2"/>
    <sheet name="ยุทธ 3" sheetId="2" r:id="rId3"/>
    <sheet name="ยุทธ4" sheetId="3" r:id="rId4"/>
    <sheet name="ยุทธ 5" sheetId="4" r:id="rId5"/>
    <sheet name="ยุทธ 6" sheetId="5" r:id="rId6"/>
    <sheet name="ยุทธ 7" sheetId="6" r:id="rId7"/>
    <sheet name="ยุทธ 8" sheetId="7" r:id="rId8"/>
    <sheet name="ยุทธ 9" sheetId="8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9" l="1"/>
  <c r="C13" i="9"/>
  <c r="C10" i="9"/>
  <c r="D44" i="9" l="1"/>
  <c r="B44" i="9"/>
  <c r="C43" i="9"/>
  <c r="C44" i="9" s="1"/>
  <c r="D38" i="9"/>
  <c r="B38" i="9"/>
  <c r="C36" i="9"/>
  <c r="D34" i="9"/>
  <c r="B34" i="9"/>
  <c r="C33" i="9"/>
  <c r="C32" i="9"/>
  <c r="D30" i="9"/>
  <c r="B30" i="9"/>
  <c r="C29" i="9"/>
  <c r="D27" i="9"/>
  <c r="B27" i="9"/>
  <c r="C26" i="9"/>
  <c r="D24" i="9"/>
  <c r="B24" i="9"/>
  <c r="C23" i="9"/>
  <c r="C22" i="9"/>
  <c r="C18" i="9"/>
  <c r="C17" i="9"/>
  <c r="C16" i="9"/>
  <c r="D14" i="9"/>
  <c r="B14" i="9"/>
  <c r="C14" i="9"/>
  <c r="D11" i="9"/>
  <c r="C11" i="9"/>
  <c r="B11" i="9"/>
  <c r="D8" i="9"/>
  <c r="B8" i="9"/>
  <c r="C7" i="9"/>
  <c r="C8" i="9" s="1"/>
  <c r="D45" i="9" l="1"/>
  <c r="E10" i="9" s="1"/>
  <c r="E11" i="9" s="1"/>
  <c r="C27" i="9"/>
  <c r="C34" i="9"/>
  <c r="C30" i="9"/>
  <c r="C38" i="9"/>
  <c r="C24" i="9"/>
  <c r="B45" i="9"/>
  <c r="E17" i="9" l="1"/>
  <c r="E7" i="9"/>
  <c r="E8" i="9" s="1"/>
  <c r="E16" i="9"/>
  <c r="E43" i="9"/>
  <c r="E44" i="9" s="1"/>
  <c r="E22" i="9"/>
  <c r="E32" i="9"/>
  <c r="E33" i="9"/>
  <c r="E26" i="9"/>
  <c r="E18" i="9"/>
  <c r="E23" i="9"/>
  <c r="E36" i="9"/>
  <c r="C45" i="9"/>
  <c r="E29" i="9"/>
  <c r="E14" i="9"/>
  <c r="E34" i="9" l="1"/>
  <c r="E24" i="9"/>
  <c r="E30" i="9"/>
  <c r="E27" i="9"/>
  <c r="E38" i="9"/>
  <c r="E45" i="9" l="1"/>
</calcChain>
</file>

<file path=xl/sharedStrings.xml><?xml version="1.0" encoding="utf-8"?>
<sst xmlns="http://schemas.openxmlformats.org/spreadsheetml/2006/main" count="976" uniqueCount="271">
  <si>
    <t>ที่</t>
  </si>
  <si>
    <t>โครงการ</t>
  </si>
  <si>
    <t>รายละเอียดของกิจกรรมที่เกิดขึ้นจากโครงการ</t>
  </si>
  <si>
    <t>สถานที่ดำเนินการ</t>
  </si>
  <si>
    <t>หน่วยงานรับผิดชอบหลัก</t>
  </si>
  <si>
    <t>พ.ศ.2561</t>
  </si>
  <si>
    <t>พ.ศ.2562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</si>
  <si>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</si>
  <si>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</si>
  <si>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</si>
  <si>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</si>
  <si>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</si>
  <si>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</si>
  <si>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</si>
  <si>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</si>
  <si>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</si>
  <si>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</si>
  <si>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</si>
  <si>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</si>
  <si>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 xml:space="preserve">   งบประมาณ   (บาท)</t>
  </si>
  <si>
    <t>บัญชีจำนวนโครงการพัฒนาท้องถิ่น กิจกรรมและงบประมาณ</t>
  </si>
  <si>
    <t>แผนดำเนินงาน ประจำปีงบประมาณ พ.ศ. 2562</t>
  </si>
  <si>
    <t>องค์การบริหารส่วนตำบลกำปัง</t>
  </si>
  <si>
    <t>1. ยุทธศาสตร์การพัฒนาโครงสร้างพื้นฐาน</t>
  </si>
  <si>
    <t>1.1 แผนงานอุตสาหกรรมและการโยธา</t>
  </si>
  <si>
    <t>อบต.กำปัง</t>
  </si>
  <si>
    <t>บ้านกำปัง หมู่ที่ 8</t>
  </si>
  <si>
    <t>บ้านไพล หมู่ที่ 12</t>
  </si>
  <si>
    <t>บ้านอ้อเหนือ หมู่ที่ 14</t>
  </si>
  <si>
    <t>บ้านกระเสียว หมู่ที่ 2</t>
  </si>
  <si>
    <t>บ้านจาน หมู่ที่ 4</t>
  </si>
  <si>
    <t>บ้านจานเหนือ หมู่ที่ 13</t>
  </si>
  <si>
    <t>บ้านอ้อ หมู่ที่ 6</t>
  </si>
  <si>
    <t>โครงการก่อสร้างถนนคอนกรีตเสริมเหล็ก บ้านซาด หมู่ที่ 1</t>
  </si>
  <si>
    <t xml:space="preserve">ก่อสร้างถนนคอนกรีตเสริมเหล็ก  จากสระวัดบ้านซาดพิกัด  E  0180772N  1668876  ถึงบ้านนายจร พิกัด E  0180643  N  1668907  ขนาดกว้าง 4.00  เมตร หนา  0.15  เมตร  ระยะทางประมาณ 160.00  เมตร  ไหล่ทางหินคลุกบดอัดแน่น หนา  0.15  เมตร  กว้างข้างละ  0.50  เมตร  (SIDE SLOPE = 1 : 1)  หรือพื้นที่ไม่น้อยกว่า  640.00  ตารางเมตร  พร้อมป้ายโครงการ  2  ป้าย  (ป้ายโครงการ 1  ป้าย ป้ายประชาสัมพันธ์  1  ป้าย)  ตามรูปแบบองค์การบริหารส่วนตำบลกำปังกำหนด
</t>
  </si>
  <si>
    <t xml:space="preserve">บ้านซาด หมู่ที่ 1 </t>
  </si>
  <si>
    <t>บ้านนา หมู่ที่ 7</t>
  </si>
  <si>
    <t>กองช่างอบต.กำปัง</t>
  </si>
  <si>
    <t>โครงการก่อสร้างถนนคอนกรีตเสริมเหล็ก บ้านนา หมู่ที่ 7</t>
  </si>
  <si>
    <t>ก่อสร้างถนนคอนกรีตเสริมเหล็ก  จุดที่  1  จากถนนคอนกรีตเดิม  พิกัด  E  0182150 N  1673331  ถึงบ้านนายปิ่น  พิกัด  E  0182062  N  1673269  ขนาดกว้าง  4.00  เมตร  หนา  0.15  เมตร  ระยะทางประมาณ 107.00  เมตร  ไหล่ทางหินคลุกบดอัดแน่น หนา  0.15  เมตร  กว้างข้างละ  0.50  เมตร  (SIDE SLOPE = 1 : 1)</t>
  </si>
  <si>
    <t xml:space="preserve"> จุดที่  2  จากบ้านนายปิ่น  พิกัด  E  0182062  N  1673269  ถึงบ้านนางจอก  พิกัด  E  0182079  N  1673235  ขนาดกว้าง  3.00  เมตร  หนา  0.15  เมตร  ระยะทางประมาณ 40.00  เมตร ไหล่ทางหินคลุกบดอัดแน่น  หนา  0.15  เมตร  กว้างข้างละ  0.50  เมตร  (SIDE SLOPE = 1 : 1)  หรือพื้นที่ไม่น้อยกว่า  548.00  ตารางเมตร  พร้อมป้ายโครงการ  2  ป้าย  (ป้ายโครงการ 1  ป้าย ป้ายประชาสัมพันธ์  1  ป้าย)  ตามรูปแบบองค์การบริหารส่วนตำบลกำปังกำหนด</t>
  </si>
  <si>
    <t>โครงการก่อสร้างถนนคอนกรีตเสริมเหล็ก บ้านหนองแวง หมู่ที่ 5</t>
  </si>
  <si>
    <t xml:space="preserve">ก่อสร้างถนนคอนกรีตเสริมเหล็ก  จากบ้านนางลำยองพิกัด  E  0181464 N  16771801  ถึงบ้านนายเทพ  พิกัด  E  0181480  N  1671864  ขนาดกว้าง  4.00  เมตร  หนา  0.15  เมตร  ระยะทางประมาณ 67.00  เมตร  ไหล่ทางหินคลุกบดอัดแน่น  หนา  0.15  เมตร  กว้างข้างละ  0.50  เมตร  (SIDE SLOPE = 1 : 1) หรือพื้นที่ไม่น้อยกว่า  268.00  ตารางเมตร  พร้อมป้ายโครงการ  2  ป้าย  (ป้ายโครงการ 1  ป้าย 
ป้ายประชาสัมพันธ์  1  ป้าย)  ตามรูปแบบองค์การบริหารส่วนตำบลกำปังกำหนด
</t>
  </si>
  <si>
    <t>บ้านหนองแวง หมู่ที่ 5</t>
  </si>
  <si>
    <t>กองช่าง อบต.กำปัง</t>
  </si>
  <si>
    <t>โครงการก่อสร้างถนนคอนกรีตเสริมเหล็ก  บ้านจอก  หมู่ที่  3</t>
  </si>
  <si>
    <t>บ้านจอก หมู่ที่ 3</t>
  </si>
  <si>
    <t xml:space="preserve">ก่อสร้างถนนคอนกรีตเสริมเหล็ก  จุดที่  1  จากโรงงานข้าวเกรียบ  พิกัด  E  0182130 N  1671548  ถึงบ้านนายสัมพันธ์  พิกัด  E  0182198  N  1671485 ขนาดกว้าง  4.00  เมตร  หนา  0.15  เมตร  ระยะทางประมาณ 110.00  เมตร  ไหล่ทางหินคลุกบดอัดแน่น หนา  0.15  เมตร  กว้างข้างละ  0.50  เมตร  (SIDE SLOPE = 1 : 1) จุดที่  2  จากถนนคอนกรีตเดิม  พิกัด  E  0182169  N  1671270  ถึงบ้านนายธง  พิกัด  E  0182223  N  1671343  ขนาดกว้าง  4.00  เมตร  หนา  0.15  เมตร  ระยะทางประมาณ 92.00  เมตร  ไหล่ทางหินคลุกบดอัดแน่น  หนา  0.15  เมตร  กว้างข้างละ  0.50  เมตร  (SIDE SLOPE = 1 : 1) หรือพื้นที่ไม่น้อยกว่า  814.25  ตารางเมตร  พร้อมป้ายโครงการ  2  ป้าย  (ป้ายโครงการ 1  ป้าย ป้ายประชาสัมพันธ์  1  ป้าย)  ตามรูปแบบองค์การบริหารส่วนตำบลกำปังกำหนด
</t>
  </si>
  <si>
    <t>โครงการก่อสร้างถนนคอนกรีตเสริมเหล็กบ้านตะกุด หมู่ที่ 11</t>
  </si>
  <si>
    <t>บ้านตะกุด หมู่ที่ 11</t>
  </si>
  <si>
    <t>โครงการก่อสร้างถนนคอนกรีตเสริมเหล็ก บ้านโนนหัวนา หมู่ที่10</t>
  </si>
  <si>
    <t xml:space="preserve">ก่อสร้างถนนคอนกรีตเสริมเหล็ก  จากถนนคอนกรีตเดิม  พิกัด  E  0185089 N  1672485  ถึงบ้านนางนำ  พิกัด  E  0185250  N  1672581  ขนาดกว้าง  4.0 เมตร หนา  0.15  เมตร  ระยะทางประมาณ  150.00เมตร  ไหล่ทางหินคลุกบดอัดแน่น หนา  0.15  เมตร กว้างข้างละ  0.50  เมตร  (SIDE SLOPE = 1 : 1)   หรือพื้นที่ไม่น้อยกว่า  600.00  ตารางเมตร  พร้อมป้ายโครงการ  2  ป้าย  (ป้ายโครงการ 1  ป้าย ป้ายประชาสัมพันธ์  1  ป้าย)  ตามรูปแบบองค์การบริหารส่วนตำบลกำปังกำหนด
</t>
  </si>
  <si>
    <t>งบประมาณ(บาท)</t>
  </si>
  <si>
    <t>บ้านโนนหัวนา หมู่ที่ 10</t>
  </si>
  <si>
    <t>โครงการก่อสร้างถนนคอนกรีตเสริมเหล็ก บ้านไพล หมู่ที่ 12</t>
  </si>
  <si>
    <t xml:space="preserve">จุดที่ 2  จากบ้านนางนก  พิกัด  E  0185732  N  1673689  ถึงบ้านนายเอี่ยม พิกัด  E  0185730  N  1673667 ขนาดกว้าง  4.00  เมตร  หนา  0.15  เมตร  ระยะทางประมาณ  22.00  เมตร  ไหล่ทางหินคลุกบดอัดแน่น หนา  0.15เมตร  กว้างข้างละ  0.50  เมตร  (SIDE SLOPE = 1 : 1)หรือพื้นที่ไม่น้อยกว่า  528.00  ตาราง เมตรพร้อมป้ายโครงการ  2  ป้าย  (ป้ายโครงการ 1  ป้าย 
ป้ายประชาสัมพันธ์  1  ป้าย)  ตามรูปแบบองค์การบริหารส่วนตำบลกำปังกำหนด
</t>
  </si>
  <si>
    <t xml:space="preserve">ก่อสร้างถนนคอนกรีตเสริมเหล็ก  จุดที่ 1  จากบ้านนายเสน่ห์  พิกัด  E  0185733 N  1673681  ถึงบ้านนายเทพ  พิกัด  E  0185779  N  1673696  ขนาดกว้าง  4.00  เมตร หนา  0.15  เมตร ระยะทางประมาณ  110.00  เมตร  ไหล่ทางหินคลุกบดอัดแน่น หนา  0.15  เมตร  กว้างข้างละ  0.20  เมตร  (SIDE SLOPE = 1 : 1) </t>
  </si>
  <si>
    <t>โครงการก่อสร้างถนนหินคลุก บ้านกำปัง หมู่ที่ 8</t>
  </si>
  <si>
    <t xml:space="preserve">ก่อสร้างถนนหินคลุก  จากคลองขี้นาค  พิกัด  E0184434  N  1670507 ถึงนานายทอง  พิกัด  E 0184227  N  1669946  ขนาดกว้าง  5.00  เมตร  
หนา  0.15  เมตร  ระยะทางประมาณ  605.00  เมตร (SIDE SLOPE = 1 : 1)หรือปริมาณหินคลุกไม่น้อยกว่า467.36  ลูกบาศก์เมตร  พร้อมป้ายโครงการ  2  ป้าย (ป้ายโครงการ 1  ป้าย  ป้ายประชาสัมพันธ์  1  ป้าย) ตามรูปแบบองค์การบริหารส่วนตำบลกำปังกำหนด
</t>
  </si>
  <si>
    <t>ก่อสร้างถนนคอนกรีตเสริมเหล็ก  จากถนนคอนกรีตเดิม  พิกัด  E  0182318 N  1673499  ถึงบ้านนายทอน  พิกัด  E  0182372  N  1673570  ขนาดกว้าง  4.00  เมตร  หนา  0.15  เมตร  ระยะทางประมาณ 100.00  เมตร  ไหล่ทางหินคลุกบดอัดแน่น หนา  0.15เมตร  กว้างข้างละ  0.50  เมตร  (SIDE SLOPE = 1 : 1) หรือพื้นที่ไม่น้อยกว่า  436.00  ตารางเมตร</t>
  </si>
  <si>
    <t xml:space="preserve">พร้อมป้ายโครงการ  2  ป้าย  (ป้ายโครงการ 1  ป้าย 
ป้ายประชาสัมพันธ์  1  ป้าย)  ตามรูปแบบองค์การบริหารส่วนตำบลกำปังกำหนด
</t>
  </si>
  <si>
    <t xml:space="preserve">ก่อสร้างถนนหินคลุก  จากสามแยกกะตังน้อย  พิกัด  E 0186446  N  1671947  ถึงนานายเมือง  พิกัด  E  0186131  N  1671386 ขนาดกว้าง 5.00 เมตร หนา  0.15  เมตร  ระยะทางประมาณ  605.00 เมตร(SIDE SLOPE = 1 : 1)หรือปริมาณหินคลุกไม่น้อยกว่า467.36  ลูกบาศก์เมตร  พร้อมป้ายโครงการ  2  ป้าย (ป้ายโครงการ 1  ป้าย  ป้ายประชาสัมพันธ์  1  ป้าย)  ตามรูปแบบองค์การบริหารส่วนตำบลกำปังกำหนด
</t>
  </si>
  <si>
    <t>โครงการก่อสร้างถนนหินคลุก บ้านอ้อเหนือ หมู่ที่ 14</t>
  </si>
  <si>
    <t>โครงการก่อสร้างถนนหินคลุก  บ้านไพล  หมู่ที่  12</t>
  </si>
  <si>
    <t xml:space="preserve">ก่อสร้างถนนหินคลุก  จากบ้านนางเล็ก  พิกัด  E  0186085  N  1674890 ถึงนานางอร  พิกัด  E  0185138  N  1674683  ขนาดกว้าง  5.00  เมตร  
หนา  0.15  เมตร  ระยะทางประมาณ  595.00  เมตร(SIDE SLOPE = 1 : 1)หรือปริมาณหินคลุกไม่น้อยกว่า  459.64  ลูกบาศก์เมตร  พร้อมงานวางท่อลอด จำนวน  2  จุด  ขนาดและระยะตามรายการก่อสร้าง  พร้อมป้ายโครงการ  2  ป้าย (ป้ายโครงการ 1ป้าย  ป้ายประชาสัมพันธ์  1  ป้าย)  ตามรูปแบบองค์การบริหารส่วนตำบลกำปังกำหนด
</t>
  </si>
  <si>
    <t>โครงการก่อสร้างถมดินคันทาง บ้านกระเสียว หมู่ที่ 2</t>
  </si>
  <si>
    <t xml:space="preserve">ค่าก่อสร้างถมดินคันทาง  จุดที่  1  จากทางหลวงชนบท  พิกัด  E  0182253 N  1670061  ถึงท่อลอดเหลี่ยม  พิกัด  E  0180965  N  1669962  ขนาดกว้าง  4.00  เมตร ระยะทางประมาณ 1,450.00 เมตร  ดินถมสูงเฉลี่ย  0.30  เมตร  (SIDE SLOPE = 1 : 1)พร้อมงานวางท่อลอด  จำนวน  3  จุด  ขนาดและระยะตามรายการก่อสร้างจุดที่  2  จากบ้านนางวันดี  พิกัด  E  0181732  N  1669903  ถึงไร่นายพวง  พิกัด  E  0181107 N  1670037  ขนาดกว้าง 4.00  เมตร  ระยะทางประมาณ 134.00  เมตร ดินถมสูงเฉลี่ย  0.30  เมตร  (SIDE SLOPE = 1 : 1)หรือปริมาณดินไม่น้อยกว่า  2,043.36 ลูกบาศก์เมตร พร้อมป้ายโครงการ  2  ป้าย  (ป้ายโครงการ 1  ป้าย ป้ายประชาสัมพันธ์  1  ป้าย) ตามรูปแบบองค์การบริหารส่วนตำบลกำปังกำหนด
</t>
  </si>
  <si>
    <t>โครงการก่อสร้างถมดินคันทาง บ้านจาน หมู่ที่ 4</t>
  </si>
  <si>
    <t xml:space="preserve">ก่อสร้างงานถมดินคันทาง  จุดที่  1  จากคลองขี้นาค  พิกัด  E  0184444 N  1670861  ถึงนานายเม้า  พิกัด  E  0184781 N 1670990 ขนาดกว้าง 3.00 เมตร ระยะทางประมาณ 470.00  เมตร  ดินถมสูงเฉลี่ย  0.30  เมตร  (SIDE SLOPE = 1 : 1)จุดที่  2  จากนานายเม้า  พิกัด  E  0184781  N  1670990  ถึงนานายถาด  พิกัด  E  0184960 N  1671194  ขนาดกว้าง  4.00  เมตร  </t>
  </si>
  <si>
    <t>ระยะทางประมาณ 300.00  เมตร ดินถมสูงเฉลี่ย  1.00  เมตร  (SIDE SLOPE = 1 : 1)  หรือปริมาณดินไม่น้อยกว่า  1,965.30 ลูกบาศก์เมตร  พร้อมป้ายโครงการ  2  ป้าย  (ป้ายโครงการ 1  ป้าย  ป้ายประชาสัมพันธ์  1  ป้าย)ตามรูปแบบองค์การบริหารส่วนตำบลกำปังกำหนด</t>
  </si>
  <si>
    <t>โครงการก่อสร้างถมดินคันทาง บ้านจานเหนือ หมู่ที่ 13</t>
  </si>
  <si>
    <t xml:space="preserve">ก่อสร้างงานถมดินคันทาง  จากคลองลุง  พิกัด  E  0184589N  1674666  ถึงนานางหวาด  พิกัด  E  0184166  N  1674904  ขนาดกว้าง  4.00  เมตร  
ระยะทางประมาณ 895.00  เมตร  ดินถมสูงเฉลี่ย  0.40  เมตร  (SIDE SLOPE = 1 : 1)พร้อมงานวางท่อลอด  จำนวน  3  จุด  ขนาดและระยะตามรายการก่อสร้างหรือปริมาณดินไม่น้อยกว่า  1,575.20  ลูกบาศก์เมตร  พร้อมป้ายโครงการ  2  ป้าย  (ป้ายโครงการ 1  ป้าย  ป้ายประชาสัมพันธ์  1  ป้าย)  ตามรูปแบบองค์การบริหารส่วนตำบลกำปังกำหนด
</t>
  </si>
  <si>
    <t>โครงการก่อสร้างถมดินคันทาง บ้านอ้อ หมู่ที่ 6</t>
  </si>
  <si>
    <t xml:space="preserve">ก่อสร้างงานถมดินคันทาง  จุดที่  1  จากบ้านนายสาคร  พิกัด  E  0186604 N  1674714  ถึงศาลาSML  พิกัด  E  0186603  N  1674682  ขนาดกว้าง  4.00เมตร ระยะทางประมาณ 38.00  เมตร  ดินถมสูงเฉลี่ย  1.70  เมตร  (SIDE SLOPE = 1 : 1)
       </t>
  </si>
  <si>
    <t xml:space="preserve">จุดที่  2  จากศาลาSML  พิกัด  E  0186603  N  1674682  ถึงทางหลวงชนบท พิกัด  E  0186583  N  1674672  ขนาดกว้าง  4.00  เมตร  ระยะทางประมาณ 23.00  เมตร ดินถมสูงเฉลี่ย  0.50  เมตร  (SIDE SLOPE = 1 : 1)  หรือปริมาณดินไม่น้อยกว่า  419.97ลูกบาศก์เมตร  พร้อม ป้ายประชาสัมพันธ์  ตามรูปแบบองค์การบริหารส่วนตำบลกำปังกำหนด
</t>
  </si>
  <si>
    <t xml:space="preserve">ปรับปรุงถนนหินคลุกโดยเสริมหินคลุก  จุดที่  1  จากวัดบ้านจาน  พิกัด  E  0184051 N  1672561  ถึงโรงเรียนบ้านจาน  พิกัด  E  0183819  N  1672381 ขนาดกว้าง  4.00  เมตร หนา  0.15  เมตรระยะทางประมาณ 315.00  เมตร  (SIDE SLOPE = 1 : 1)จุดที่  2  จากบ้านนางสาย  พิกัด  E  0183884 N 1672612  ถึงบ้านนางใส  พิกัด  E  0183648  
N  1672693   ขนาดกว้าง  4.00  เมตร  หนา  0.15  เมตร  ระยะทางประมาณ 280.00  เมตร  (SIDE SLOPE = 1 : 1)  จุดที่  3  จากบ้านนางต๊อก  พิกัด  E0183788  N  1672650  ถึงถนนคอนกรีตเดิม  พิกัด  E  0183770  N  1672555   ขนาดกว้าง  4.00  </t>
  </si>
  <si>
    <t xml:space="preserve">เมตร  หนา  0.15  เมตร ระยะทางประมาณ 95.00  เมตร  (SIDE SLOPE = 1 : 1)  หรือปริมาณหินคลุกไม่น้อยกว่า  429.53 ลูกบาศก์เมตร  พร้อมป้ายโครงการ  2  ป้าย  (ป้ายโครงการ 1  ป้าย  ป้ายประชาสัมพันธ์  1  ป้าย)ตามรูปแบบองค์การบริหารส่วนตำบลกำปังกำหนด
</t>
  </si>
  <si>
    <t xml:space="preserve">ปรับปรุงถนนหินคลุกโดยเสริมหินคลุก  จุดที่  1  จากทางหลวงชนบท  พิกัด  E  0182532 N  1673196  ถึงบ้านนางเขียด  พิกัด  E  0182534  N  1673091 ขนาดกว้าง  3.00  เมตร หนา  0.15  เมตร  ระยะทางประมาณ 110.00  เมตร  (SIDE SLOPE = 1 : 1) จุดที่  2  จากถนนคอนกรีต  พิกัด  E0182950 N  1673175  ถึงบ้านนางแต้  พิกัด  E  0182928  N  1673163  ขนาดกว้าง  3.00  เมตร  หนา  0.15  เมตร  ระยะทางประมาณ 25.00  เมตร (SIDESLOPE = 1 : 1)  จุดที่3จากถนนคอนกรีตเดิมพิกัดE0182928 N  1673219 ถึงบ้านางวันดี  พิกัด  E0182914  N  1673343  ขนาดกว้าง  4.00  เมตรหนา  0.15  เมตร ระยะทางประมาณ 122.00  เมตร  (SIDE SLOPE = 1 : 1) หรือปริมาณหินคลุกไม่น้อยกว่า 139.74ลูกบาศก์เมตร  พร้อมป้ายโครงการ  2  ป้าย  (ป้ายโครงการ 1  ป้าย ป้ายประชาสัมพันธ์  1  ป้าย)ตามรูปแบบองค์การบริหารส่วนตำบลกำปังกำหนด
</t>
  </si>
  <si>
    <t xml:space="preserve">ปรับปรุงถนนหินคลุกโดยเสริมหินคลุก  จุดที่  1  จากบ้านผู้ช่วยโอ๊ด  พิกัด  E  0181036N  1674733  ถึงฝายน้ำล้น  พิกัด  E  0187155  N  1674563  ขนาดกว้าง  4.00  เมตร หนา  0.15  เมตร  ระยะทางประมาณ 265.00  เมตร  (SIDE SLOPE = 1 : 1)จุดที่  2  จากบ้านนายเทียน  พิกัด  E0186746  N  1674579  ถึงบ้านนางดาว  พิกัด  E  0186744 N  1674476   ขนาดกว้าง  4.00  เมตร  หนา  0.15 เมตร  ระยะทางประมาณ 100.00  เมตร (SIDE SLOPE = 1 : 1)  หรือปริมาณหินคลุกไม่น้อยกว่า  227.21  ลูกบาศก์เมตร  พร้อมป้ายโครงการ  2  ป้าย  (ป้ายโครงการ 1  ป้าย  ป้ายประชาสัมพันธ์  1  ป้าย)
ตามรูปแบบองค์การบริหารส่วนตำบลกำปังกำหนด
</t>
  </si>
  <si>
    <t>บ้านใหม่นารี หมู่ที่ 9</t>
  </si>
  <si>
    <t>บ้อนอ้อ หมู่ที่ 6</t>
  </si>
  <si>
    <t xml:space="preserve">โครงการปรับปรุงถนนโดยเสริมหินคลุก  บ้านอ้อ  หมู่ที่  6 </t>
  </si>
  <si>
    <t xml:space="preserve">โครงการปรับปรุงถนนโดยเสริมหินคลุก  บ้านใหม่นารี  หมู่ที่  9                               </t>
  </si>
  <si>
    <t xml:space="preserve">โครงการปรับปรุงถนนโดยเสริมหินคลุก  บ้านจาน  หมู่ที่  4                                    </t>
  </si>
  <si>
    <t>อุดหนุนการไฟฟ้าภูมิภาคอำเภอโนนไทย</t>
  </si>
  <si>
    <t xml:space="preserve">ขยายเขตระบบไฟฟ้าสาธารณะให้แก่สำนักงานการไฟฟ้าภูมิภาคเขต อำเภอโนนไทย  จังหวัดนครราชสีมา 
เพื่อจ่ายเป็นค่าขยายเขตไฟฟ้าหมู่บ้าน  จุดที่  1  จากบ้านนายสำนึกถึงบ้านนางประนอม ระยะทาง  292.00  เมตร  จุดที่  2  จากบ้านนางปิ่นถึงบ้านนายช้าง  ระยะทาง  75.00  เมตร บ้านนารีพัฒนา  หมู่ที่  15  ตำบลกำปัง  อำเภอโนนไทย  จังหวัดนครราชสีมา 
</t>
  </si>
  <si>
    <t>บ้านนารีพัฒนา หมู่ที่ 15</t>
  </si>
  <si>
    <t>บ้านใหม่พัฒนา หมู่ที่ 16</t>
  </si>
  <si>
    <t xml:space="preserve">ขยายเขตระบบไฟฟ้าสาธารณะให้แก่สำนักงานการไฟฟ้าภูมิภาคเขต อำเภอโนนไทย  จังหวัดนครราชสีมาเพื่อจ่ายเป็นค่าขยายเขตไฟฟ้าหมู่บ้าน  จากบ้านนางไหมถึงบ้านนายทอน  ระยะทาง  57.00  เมตร  
บ้านใหม่พัฒนา  หมู่ที่  16  ตำบลกำปัง  อำเภอโนนไทย จังหวัดนครราชสีมา 
</t>
  </si>
  <si>
    <t>3. ยุทธศาสตร์การพัฒนาเศรษฐกิจ</t>
  </si>
  <si>
    <t>8. ยุทธศาสตร์พัฒนาการเมืองการบริหาร</t>
  </si>
  <si>
    <t>8.1 แผนงานบริหารงานทั่วไป</t>
  </si>
  <si>
    <t>โครงการปกป้องสถาบันสำคัญของชาติ</t>
  </si>
  <si>
    <t xml:space="preserve">1.จัดนิทรรรศการให้ความรู้เกี่ยวกับความส าคัญของสถาบันพระมหากษัตริย์ พระราชประวัติ พระราชกรณียกิจ 2.ร่วมถวายสัตย์ปฏิญาณ แสดงพลังแห่งความจงรักภักดี 3.ร่วมร้องเพลงสรรเสริญพระบารมี /พระราชาในนิทาน / พระราชาผู้ทรงธรรม 
</t>
  </si>
  <si>
    <t>สำนักงานปลัด อบต.กำปัง</t>
  </si>
  <si>
    <t>9. ยุทธศาสตร์ศักยภาพท้องถิ่นสู่การเป็นประชาคมอาเซียน</t>
  </si>
  <si>
    <t>9.1 แผนงานบริหารงานทั่วไป</t>
  </si>
  <si>
    <t>โครงการเตรียมความพร้อมเข้าสู่ประชาคมอาเซียน</t>
  </si>
  <si>
    <t>อบรมให้ความรู้เกี่ยวกับการเตรียมความพร้อมเข้าสู่ประชาคมอาเซียน ให้กับคณะผู้บริหาร สมาชิกสภา อบต.กำปัง พนักงานส่วนตำบล ลูกจ้างประจำ ลูกจ้างทั่วไป อบต.กำปัง</t>
  </si>
  <si>
    <t>โครงการวันท้องถิ่นไทย</t>
  </si>
  <si>
    <t>1.จัดกิจกรรมพิธีกล่าววายราชดุดีพระบาทสมเด็จพระจุลจอมเกล้าเจ้าอยู่หัว 2. จัดกิจกรรมบำเพ็ญสาธารณประโยชน์บริเวณพื้นที่สาธารณประโยชน์ตำบลกำปัง</t>
  </si>
  <si>
    <t>หอประชุม อบต.กำปัง</t>
  </si>
  <si>
    <t>หอประชุม อบต.กำปัง, บริเวณพื้นที่สาธารณะอบต.กำปัง</t>
  </si>
  <si>
    <t>โครงการสร้างความปรองดองและสมานฉันท์ของคนในชาติ</t>
  </si>
  <si>
    <t>1.จัดกิจกรรมการรู้รักสามัคคีในหน่วยงาน 2.ปฏิญาณตนสร้างความปรองดอง 3.ปลูกต้นไม้ 4.ทำความสะอาดสำนักงาน อบต.กำปัง</t>
  </si>
  <si>
    <t>โครงการประชุมประชาคมจัดทำแผนพัฒนาท้องถิ่น</t>
  </si>
  <si>
    <t>1.จัดประชุมชาคมระดับหมู่บ้านในตำบลกำปัง เพื่อรับฟังปัญหาความเดือดร้อนของประชาชนในตำบลกำปัง ทั้ง 16 หมู่บ้าน 2.จัดประชุมประชาคมระดับตำบล</t>
  </si>
  <si>
    <t>16 หมู่บ้าน ในตำบล   กำปัง หอประชุม อบต.กำปัง</t>
  </si>
  <si>
    <t>4. ยุทธศาสตร์การพัฒนาคนและสังคม</t>
  </si>
  <si>
    <t>โครงการฝึกซ้อมแผนการป้องกันอัคคีภัย</t>
  </si>
  <si>
    <t xml:space="preserve">1. จัดทำโครงการฝึกซ้อมแผนการป้องกันอัคคีภัย ประจำปี 2562 2.ประชุมปรึกษาแนวทางในการปฏิบัติงานและมอบหมายงสนให้กับส่วนงานที่เกี่ยวข้อง </t>
  </si>
  <si>
    <t>โครงการพัฒนาศักยภาพเครือข่าย อปพร.</t>
  </si>
  <si>
    <t>จัดอบรมเพิ่มศักยภาพ อปพร. ตำบลกำปัง ประจำปี 2562</t>
  </si>
  <si>
    <t>โครงการพัฒนาศักยภาพหนึ่งตำบลหนึ่งทีมกู้ชีพกู้ภัย</t>
  </si>
  <si>
    <t>จัดอบรมให้ความรู้หน่วยกู้ชีพ ตำบลกำปัง</t>
  </si>
  <si>
    <t>โครงการลดอุบัติเหตุ</t>
  </si>
  <si>
    <t xml:space="preserve">1.จัดอบรมให้ความรู้ด้านความปลอดภัยทางถนนแก่ประชาชน โดยผ่านองค์การเครือข่ายที่จัดตั้งอยู่ในชุมชน 2.จัดประชาสัมพันธ์ในรูปแบบต่างๆ </t>
  </si>
  <si>
    <t>โครงการส่งเสริมการสวมหมวกนิรภัย 100%</t>
  </si>
  <si>
    <t>1.จัดอบรมให้ความรู้ส่งเสริมการสวมหมวกนิรภัย 2.ติดป้ายประชาสัมพันธ์การรณรงค์สวมหมวกนิรภัย 3.จัดกิจกรรมรณรงค์ให้ประชาชนสวมหมวกนิรภัย</t>
  </si>
  <si>
    <t>โครงการเสริมสร้างความรู้วินัยจราจร</t>
  </si>
  <si>
    <t>1.จัดอบรมเชิงปฎิบัติการเสริมสร้างความปลอดภัยในการใช้รถใช้ถนน 2.จัดทำป้ายประชาสัมพันธ์ความรู้วินัยจราจร</t>
  </si>
  <si>
    <t>โครงการส่งเสริมพัฒนาการเด็กในศูนย์พัฒนาเด็กเล็ก อบต.กำปัง</t>
  </si>
  <si>
    <t>ศูนย์พัฒนาเด็กเล็ก อบต.กำปัง</t>
  </si>
  <si>
    <t>กองการศึกษาฯ</t>
  </si>
  <si>
    <t>โครงการสนับสนุนค่าใช้จ่ายการบริหารสถานศึกษา</t>
  </si>
  <si>
    <t>1.สนับสนุนค่าอาหารกลางวันสำหรับเด็กเล็กในศูนย์พัฒนาเด็กเล็ก อบต.กำปัง 2.จัดการเรียนการสอนของศูนย์พัฒนาเด็กเล็ก อบต.กำปัง</t>
  </si>
  <si>
    <t>เงินอุดหนุนโรงเรียนบ้านอ้อไพล</t>
  </si>
  <si>
    <t>เงินอุดหนุนอาหารกลางวัน</t>
  </si>
  <si>
    <t>สนับสนุนอาหารกลางวันสำหรับโรงเรียนในสังกัดสำนักงานคณะกรรมการการศึกษาขั้นพื้นฐาน(สพฐ) ทั้ง 6 โรงเรียน ในตำบลกำปัง</t>
  </si>
  <si>
    <t>6 โรงเรียน ในตำบลกำปัง</t>
  </si>
  <si>
    <t>6. ยุทธศาสตร์การพัฒนาสุขภาพ ประชาชน</t>
  </si>
  <si>
    <t>4.2 แผนงานการศึกษา</t>
  </si>
  <si>
    <t>6.1 แผนงานสาธารณสุข</t>
  </si>
  <si>
    <t>โครงการควบคุมและป้องกันโรคติดต่อ</t>
  </si>
  <si>
    <t>ทั้ง 16 หมู่บ้านในพื้นที่ตำบลกำปัง</t>
  </si>
  <si>
    <t xml:space="preserve">1.จัดซื้อวัสดุอุปกรณ์ในการดำเนินโครงการ 2.เดินรณรงค์ควบคุมและป้องกันโรคติดต่อ 3.ดำเนินการฉีดพ่นหมอกควันทุกหลังคาเรือน </t>
  </si>
  <si>
    <t>โครงการฝึกอบรมเพิ่มพูนความรู้ปฏิบัติการในระบบแพทย์ฉุกเฉิน</t>
  </si>
  <si>
    <t>1.จัดอบรมหลักสูตรเพิ่มพูนความรู้ปฏิบัติการในระบบการแพทย์ฉุกเฉิน 2.ฝึกอบรมให้หน่วยแพทย์ฉุกเฉินในตำบลกำปัง</t>
  </si>
  <si>
    <t>4.3 แผนงานสังคมสงเคราะห์</t>
  </si>
  <si>
    <t>โรงเรียนบ้านอ้อไพล</t>
  </si>
  <si>
    <t>โครงการประชุมเชิงปฏิบัติการสภาเด็กและเยาวชนตำบลกำปัง</t>
  </si>
  <si>
    <t>กองสวัสดิการสังคม</t>
  </si>
  <si>
    <t>โครงการป้องกันแก้ไขปัญหาการมีเพศสัมพันธ์และการตั้งครรภ์ก่อนวัยอันควร</t>
  </si>
  <si>
    <t>โครงการพัฒนาศักยภาพผู้สูงอายุตำบลกำปัง</t>
  </si>
  <si>
    <t>โครงการศูนย์พัฒนาครอบครัวในชุมชนตำบลกำปัง</t>
  </si>
  <si>
    <t>โครงการสงเคราะห์ครอบครัวผู้มีรายได้น้อย ผู้ไร้ที่พึ่ง ผู้สูงอายุ ผู้พิการ ผู้ด้อยโอกาส ยากไร้ ยากจน ไร้ที่อยู่</t>
  </si>
  <si>
    <t>โครงการส่งเสริมการประกอบอาชีพของประชาชนตำบลกำปัง</t>
  </si>
  <si>
    <t>โครงการส่งเสริมและสนับสนุนการพัฒนาคุณภาพชีวิตคนชรา คนพิการ ผู้ด้อยโอกาส</t>
  </si>
  <si>
    <t>โครงการเสริมสร้างความเข้มแข็งของกองทุนบทบาทสตรี</t>
  </si>
  <si>
    <t>โครงการเสริมสร้างความเข้มแข็งสภาเด็กและเยาวชนตำบลกำปัง</t>
  </si>
  <si>
    <t>จัดประชุมสภาเด็กและเยาวชนตำบลกำปัง</t>
  </si>
  <si>
    <t>จัดอบรมอาชีพให้ผู้สูงอายุในตำบลกำปัง</t>
  </si>
  <si>
    <t>จัดอบรมเด็กนักเรียนการป้องกันแก้ไขปัญหาการมีเพศสัมพันธ์และการตั้งครรภ์ก่อนวัยอันควร นักเรียนในตำบลกำปัง</t>
  </si>
  <si>
    <t>จัดอบรมกลุ่มสตรีแม่บ้านในตำบลกำปัง</t>
  </si>
  <si>
    <t>จัดอบรมสมมนาสร้างความเข้มแข็งสภาเด็กและเยาวชนตำบลกำปัง</t>
  </si>
  <si>
    <t>จัดอบรมครอบครัวในชุมชนตำบลกำปัง</t>
  </si>
  <si>
    <t>จัดกิจกรรมส่งเสริมอาชีพให้กับประชาชนในตำบลกำปัง</t>
  </si>
  <si>
    <t>จัดอบรมส่งเสริมอาชีพให้แก่คนชรา คนพิการ ผู้ด้อยโอกาสในตำบลกำปัง</t>
  </si>
  <si>
    <t>จัดกิจกรรมช่วยเหลือผู้ประสบปัญหาทางสังคม ในตำบลกำปัง</t>
  </si>
  <si>
    <t>โรงเรียนในเขตพื้นที่ตำบลกำปัง</t>
  </si>
  <si>
    <t>7. ยุทธศาสตร์การอนุรักษ์และพัฒนาทรัพยากรธรรมชาติและสิ่งแวดล้อม</t>
  </si>
  <si>
    <t>7.1 แผนงานเคหะและชุมชน</t>
  </si>
  <si>
    <t>โครงการอบรมให้ความรู้การจัดการขยะมูลฝอยและสิ่งปฏิกูล</t>
  </si>
  <si>
    <t>1.จัดอบรมทำปุ๋ยหมัก 2.อบรมการคัดแยกขยะอินทรีย์ในครัวเรือน 3.ดำเนินการประชาสัมพันธ์ติดป้ายประชาสัมพันธ์</t>
  </si>
  <si>
    <t>ทุกหมู่บ้านในตำบล</t>
  </si>
  <si>
    <t>3.1 แผนงานการเกษตร</t>
  </si>
  <si>
    <t>โครงการฝึกอบรมสัมมนาศึกษางานวิถีชีวิตเศรษฐกิจพอเพียง</t>
  </si>
  <si>
    <t xml:space="preserve">๑.ฝึกอบรมสัมมนาศึกษาดูงานวิถีชีวิตเศรษฐกิจพอเพียง
๒.ศึกษาดูงานวิถีชีวิตเศรษฐกิจพอเพียง
</t>
  </si>
  <si>
    <t>กองส่งเสริมการเกษตร</t>
  </si>
  <si>
    <t>โครงการส่งเสริมการปลูกพืชอาหารสัตว์</t>
  </si>
  <si>
    <t>อบรมให้ความรู้เกี่ยวกับการปลูกพืชอาหารสัตว์</t>
  </si>
  <si>
    <t>โครงการส่งเสริมการปลูกมะขามเทศ</t>
  </si>
  <si>
    <t>อบรมให้ความรู้เกี่ยวกับส่งเสริมการปลูกมะขามเทศ</t>
  </si>
  <si>
    <t>โครงการส่งเสริมการผลิตปุ๋ยอินทรีย์ชีวภาพ</t>
  </si>
  <si>
    <t>อบรมให้ความรู้เกี่ยวกับการส่งเสริมการผลิตปุ๋ยอินทรีย์ชีวภาพ</t>
  </si>
  <si>
    <t>โครงการส่งเสริมการเลี้ยงโค-กระบือ</t>
  </si>
  <si>
    <t>อบรมให้ความรู้เกี่ยวกับการส่งเสริมการเลี้ยงโค-กระบือ</t>
  </si>
  <si>
    <t>โครงการส่งเสริมอาชีพเกษตรกรรม</t>
  </si>
  <si>
    <t>อบรมให้ความรู้เกี่ยวกับการส่งเสริมอาชีพเกษตรกรรม</t>
  </si>
  <si>
    <t>โครงการท้องถิ่นปลูกป่าเฉลิมพระเกียรติ”ท้องถิ่น สร้างป่า รักษ์น้ำ”</t>
  </si>
  <si>
    <t>จัดกิจกรรมปลูกต้น ไม้ในพื้นที่ตำบลกำปัง</t>
  </si>
  <si>
    <t>พื้นที่ในตำบลกำปัง</t>
  </si>
  <si>
    <t>โครงการพัฒนาและรณรงค์การใช้หญ้าแฝกอันเนื่องมาจากพระราชดำริ</t>
  </si>
  <si>
    <t>จัดกิจกรรมปลูกหญ้าแฝกในพื้นที่ตำบลกำปังจำนวนไม่น้อยกว่า ๑๐,๐๐๐ ต้น</t>
  </si>
  <si>
    <t xml:space="preserve">โครงการอนุรักษ์พันธุกรรมพืชอันเนื่องมาจากพระราชดำริสมเด็จพระเทพรัตนราชสุดาฯ สยามบรมราชกุมารี  </t>
  </si>
  <si>
    <t xml:space="preserve">๑.จัดประชุม
๒.ฝึกอบรม
๓.ศึกษาดูงาน
</t>
  </si>
  <si>
    <t>5. ยุทธศาสตร์การพัฒนาด้านเกษตรกรรมและปศุสัตว์</t>
  </si>
  <si>
    <t>5.1 แผนงานการเกษตร</t>
  </si>
  <si>
    <t>เบี้ยยังชีพผู้สูงอายุ</t>
  </si>
  <si>
    <t xml:space="preserve">จ่ายเงินสงเคราะห์เบี้ยยังชีพรายเดือนให้กับผู้สูงอายุในตำบลกำปัง </t>
  </si>
  <si>
    <t>เบี้ยยังชีพคนพิการ</t>
  </si>
  <si>
    <t>จ่ายเงินสงเคราะห์เบี้ยยังชีพรายเดือนให้กับคนพิการในตำบลกำปัง</t>
  </si>
  <si>
    <t>เบี้ยยังชีพผู้ป่วยเอดส์</t>
  </si>
  <si>
    <t>จ่ายเงินสงเคราะห์เบี้ยยังชีพรายเดือนให้กับผู้ป่วยโรคเอดส์</t>
  </si>
  <si>
    <t>4.ยุทธศาสตร์การพัฒนาคนและสังคม</t>
  </si>
  <si>
    <t>4.4 แผนงานสร้างความเข้มแข็งของชุมชน</t>
  </si>
  <si>
    <t>โครงการครอบครัวสีขาว ครอบครัวเข้มแข็ง</t>
  </si>
  <si>
    <t>1.อบรมให้ความรู้เกี่ยวกับครอบครัวสีขาว ครอบครัวเข้ม</t>
  </si>
  <si>
    <t>โครงการป้องกันและแก้ไขปัญหายาเสพติด</t>
  </si>
  <si>
    <t>1.อบรมให้ความรู้เกี่ยวกับการป้องกันและแก้ไขปัญหายาเสพติดให้แก่เยาวชนในเขตพื้นที่ตำบลกำปัง 2.ศึกษาดูงานยาเสพติด</t>
  </si>
  <si>
    <t>หอประชุม อบต.กำปัง,สถานพินิจคุ้มครองเด็กและเยาวชนจังหวัดนครราชสีมา</t>
  </si>
  <si>
    <t>4.5 แผนงานการศาสนาวัฒนธรรมและนันทนาการ</t>
  </si>
  <si>
    <t>โครงการแข่งขันกีฬาเด็กและเยาวชนตำบลกำปัง</t>
  </si>
  <si>
    <t>โครงการแข่งขันกีฬาประชาชนตำบลกำปัง</t>
  </si>
  <si>
    <t>โครงการจัดงานวันเด็กแห่งชาติ</t>
  </si>
  <si>
    <t>โครงการงานรัฐพิธีและงานประเพณีวัฒนธรรม</t>
  </si>
  <si>
    <t>โครงการพัฒนาคุณธรรมจริยธรรมเด็กและเยาวชนตำบลกำปัง</t>
  </si>
  <si>
    <t>โครงการส่งเสริมและอนุรักษ์ศิลปวัฒนธรรมไทย</t>
  </si>
  <si>
    <t>โครงการสืบสานประเพณีวันขึ้นปีใหม่</t>
  </si>
  <si>
    <t>โครงการสืบสานประเพณีสงกรานต์</t>
  </si>
  <si>
    <t>โครงการเสริมสร้างคุณธรรมและจริยธรรมให้แก่คณะผู้บริหาร สมาชิก อบต.พนักงานส่วนตำบล และลูกจ้าง อบต.กำปัง</t>
  </si>
  <si>
    <t>โครงการพัฒนาทักษะด้านการเรียนของเด็กตำบลกำปัง</t>
  </si>
  <si>
    <t>โครงการส่งนักกีฬาเข้าร่วมการแข่งขันกีฬา</t>
  </si>
  <si>
    <t>โครงการจัดงานประเพณีบวงทรางอนุสาวรีท้าวสุรนารีอำเภอโนนไทย</t>
  </si>
  <si>
    <t>โครงการเพาะพันธุ์ต้นกล้าคุณธรรม</t>
  </si>
  <si>
    <t>โครงการอนุรักษ์การสวดมนต์หมู่ทำนองสรภัญญะ</t>
  </si>
  <si>
    <t>โครงการอบรมหลักพระพุทธศาสนาให้แก่เด็กตำบลกำปัง</t>
  </si>
  <si>
    <t>จัดกิจกรรมให้ความรู้ด้านคุณธรรมและจริยธรรมให้แก่คณะผู้บริหาร สมาชิก อบต. พนักงานส่วนตำบล และลูกจ้าง อบต.กำปัง</t>
  </si>
  <si>
    <t>โรงเรียนในเขตตำบลกำปัง</t>
  </si>
  <si>
    <t xml:space="preserve">จัดการแข่งขันกีฬาประชาชนในตำบลกำปัง </t>
  </si>
  <si>
    <t xml:space="preserve">1.จัดการแข่งขันกีฬาเด็กและเยาวชนในตำบลกำปัง </t>
  </si>
  <si>
    <t>จัดกิจกรรมจัดงานวันเด็กแห่งชาติ มีกิจกรรมดังนี้ กิจกรรมแสดงบนเวที กิจกรรมตอบปัญหา ซุ้มระบายสี โรงทาน</t>
  </si>
  <si>
    <t>1.จัดกิจกรรมเทิดพระเกียรติ 2.วางพานพุ่มหรือวางพวงมาลา</t>
  </si>
  <si>
    <t>1.จัดอบรมค่ายคุณธรรมจริยธรรมเด็กและเยาวชนตำบลกำปัง</t>
  </si>
  <si>
    <t>จัดกิจกรรมการอนุรักษ์ศิลปวัฒนธรรมไทย เช่น การรำไทย ดนตรีไทย ศิลปะ</t>
  </si>
  <si>
    <t>จัดกิจกรรมทำบุญวันขึ้นปีใหม่</t>
  </si>
  <si>
    <t>จัดกิจกรรมรดน้ำดำหัวคณะผู้บริหาร ผู้สูงอายุ ในตำบลกำปัง</t>
  </si>
  <si>
    <t>จัดกิจกรรมส่งเสริมทักษะวิชาการสำหรับเด็กและเยาวชนในตำบลกำปัง</t>
  </si>
  <si>
    <t>จัดส่งนักกีฬาเข้าร่วมแข่งขัน</t>
  </si>
  <si>
    <t>จัดกิจกรรมสักการะอนุสาวรีย์ท้าวสุรนารี รำบวงสรวงท้าวสุรนารี ประจำปี 2562</t>
  </si>
  <si>
    <t>อำเภอโนนไทย</t>
  </si>
  <si>
    <t>จัดกิจกรรมอบรมโครงการเพาะพันธุ์ต้นกล้าคุณธรรม</t>
  </si>
  <si>
    <t>วัดในเขตตำบลกำปัง</t>
  </si>
  <si>
    <t>จัดกิจกรรมแข่งขันการสวดมนต์หมู่ทำนองสรภัญญะ ของนักเรียนในเขตตำบลกำปัง</t>
  </si>
  <si>
    <t>จัดกิจกรรมสอนธรรมะให้กับเด็กและเยาวชนในตำบลกำปัง</t>
  </si>
  <si>
    <t>บัญชีสรุปจำนวนโครงการและงบประมาณ</t>
  </si>
  <si>
    <t>ยุทธศาสตร์/แผนงาน</t>
  </si>
  <si>
    <t>จำนวนโครงการ</t>
  </si>
  <si>
    <t>คิดเป็นร้อยละของ</t>
  </si>
  <si>
    <t>จำนวนงบประมาณ</t>
  </si>
  <si>
    <t>หน่วยดำเนินการ</t>
  </si>
  <si>
    <t>ที่ดำเนินการ</t>
  </si>
  <si>
    <t>โครงการทั้งหมด</t>
  </si>
  <si>
    <t>(บาท)</t>
  </si>
  <si>
    <t>งบประมาณทั้งหมด</t>
  </si>
  <si>
    <t xml:space="preserve">    แผนงานเคหะและชุมชน</t>
  </si>
  <si>
    <t>กองช่าง</t>
  </si>
  <si>
    <t>รวม</t>
  </si>
  <si>
    <t>2. ยุทธศาสตร์การพัฒนาแหล่งน้ำ</t>
  </si>
  <si>
    <t xml:space="preserve">    แผนงานสังคมสงเคราะห์</t>
  </si>
  <si>
    <t xml:space="preserve">    แผนงานการเกษตร</t>
  </si>
  <si>
    <t xml:space="preserve">    แผนงานการศึกษา</t>
  </si>
  <si>
    <t>กองศึกษาฯ</t>
  </si>
  <si>
    <t xml:space="preserve">    แผนงานบริหารงานทั่วไป</t>
  </si>
  <si>
    <t>สำนักงานปลัด</t>
  </si>
  <si>
    <t>แผนการดำเนินงาน ประจำปีงบประมาณ พ.ศ.2562</t>
  </si>
  <si>
    <t xml:space="preserve">    แผนงานศาสนาวัฒนธรรมและนันทนาการ</t>
  </si>
  <si>
    <t xml:space="preserve">    แผนงานการรักษาความสงบภายใน</t>
  </si>
  <si>
    <t xml:space="preserve">    แผนงานสร้างความเข็มแข็งของชุมชน</t>
  </si>
  <si>
    <t>กองส่งเสริม</t>
  </si>
  <si>
    <t>6. ยุทธศาสตร์การพัฒนาสุขภาพประชาชน</t>
  </si>
  <si>
    <t xml:space="preserve">    แผนสาธารณสุข</t>
  </si>
  <si>
    <t>7. ยุทธศาสตร์การอนุรักษ์และพัฒนา ทรัพยากรธรรมชาติและสิ่งแวดล้อม</t>
  </si>
  <si>
    <t xml:space="preserve">    แผนงานนเคหะและชุมชน</t>
  </si>
  <si>
    <t xml:space="preserve">    </t>
  </si>
  <si>
    <t>9. ยุทธศาสตร์การพัฒนาศักยภาพท้องถิ่นสู่การเป็นประชาคมอาเซียน</t>
  </si>
  <si>
    <t>รวมทั้งสิ้น</t>
  </si>
  <si>
    <t>7.2 แผนงานการเกษตร</t>
  </si>
  <si>
    <t xml:space="preserve">               </t>
  </si>
  <si>
    <t>แผนดำเนินงาน ประจำปีงบประมาณ พ.ศ. 2563</t>
  </si>
  <si>
    <t>แผนงา..................................................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</si>
</sst>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#,##0.00_ ;\-#,##0.00\ "/>
  </numFmts>
  <fonts count="12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name val="TH SarabunPSK"/>
      <family val="2"/>
    </font>
    <font>
      <sz val="14"/>
      <color indexed="10"/>
      <name val="TH SarabunPSK"/>
      <family val="2"/>
    </font>
    <font>
      <b/>
      <sz val="14"/>
      <color theme="1"/>
      <name val="TH SarabunPSK"/>
      <family val="2"/>
    </font>
    <font>
      <b/>
      <sz val="18"/>
      <name val="TH SarabunPSK"/>
      <family val="2"/>
    </font>
    <font>
      <sz val="1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rgb="FFFF0000"/>
      <name val="TH SarabunPSK"/>
      <family val="2"/>
    </font>
    <font>
      <sz val="11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/>
    </xf>
    <xf numFmtId="0" fontId="3" fillId="0" borderId="0" xfId="0" applyFont="1" applyProtection="1">
      <protection locked="0"/>
    </xf>
    <xf numFmtId="0" fontId="3" fillId="2" borderId="1" xfId="0" applyFont="1" applyFill="1" applyBorder="1" applyAlignment="1" applyProtection="1">
      <alignment horizontal="center" vertical="top"/>
      <protection locked="0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3" fontId="3" fillId="0" borderId="1" xfId="1" applyNumberFormat="1" applyFont="1" applyBorder="1" applyAlignment="1" applyProtection="1">
      <alignment horizontal="center" vertical="top"/>
      <protection locked="0"/>
    </xf>
    <xf numFmtId="3" fontId="3" fillId="0" borderId="1" xfId="1" applyNumberFormat="1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top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4" xfId="0" applyFont="1" applyFill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wrapText="1"/>
      <protection locked="0"/>
    </xf>
    <xf numFmtId="3" fontId="3" fillId="0" borderId="4" xfId="1" applyNumberFormat="1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left"/>
      <protection locked="0"/>
    </xf>
    <xf numFmtId="3" fontId="3" fillId="0" borderId="1" xfId="1" applyNumberFormat="1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3" xfId="0" applyFont="1" applyBorder="1"/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Fill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3" fontId="3" fillId="0" borderId="4" xfId="1" applyNumberFormat="1" applyFont="1" applyBorder="1" applyAlignment="1" applyProtection="1">
      <alignment horizontal="center" vertical="top"/>
      <protection locked="0"/>
    </xf>
    <xf numFmtId="3" fontId="3" fillId="0" borderId="4" xfId="1" applyNumberFormat="1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3" fontId="1" fillId="0" borderId="0" xfId="0" applyNumberFormat="1" applyFont="1"/>
    <xf numFmtId="3" fontId="1" fillId="2" borderId="2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3" fontId="1" fillId="2" borderId="1" xfId="1" applyNumberFormat="1" applyFont="1" applyFill="1" applyBorder="1" applyAlignment="1">
      <alignment horizontal="center" vertical="top" wrapText="1"/>
    </xf>
    <xf numFmtId="3" fontId="1" fillId="0" borderId="1" xfId="0" applyNumberFormat="1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Border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3" fillId="2" borderId="4" xfId="0" applyFont="1" applyFill="1" applyBorder="1" applyAlignment="1" applyProtection="1">
      <alignment horizontal="center" vertical="top"/>
      <protection locked="0"/>
    </xf>
    <xf numFmtId="0" fontId="1" fillId="0" borderId="3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/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vertical="top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7" fillId="0" borderId="0" xfId="0" applyFont="1"/>
    <xf numFmtId="0" fontId="8" fillId="0" borderId="2" xfId="0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/>
    </xf>
    <xf numFmtId="3" fontId="8" fillId="0" borderId="2" xfId="1" applyNumberFormat="1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2" fontId="8" fillId="0" borderId="3" xfId="0" applyNumberFormat="1" applyFont="1" applyFill="1" applyBorder="1" applyAlignment="1">
      <alignment horizontal="center"/>
    </xf>
    <xf numFmtId="3" fontId="8" fillId="0" borderId="3" xfId="1" applyNumberFormat="1" applyFont="1" applyFill="1" applyBorder="1" applyAlignment="1">
      <alignment horizontal="center"/>
    </xf>
    <xf numFmtId="0" fontId="8" fillId="0" borderId="2" xfId="0" applyFont="1" applyFill="1" applyBorder="1"/>
    <xf numFmtId="0" fontId="9" fillId="0" borderId="6" xfId="0" applyFont="1" applyFill="1" applyBorder="1"/>
    <xf numFmtId="2" fontId="9" fillId="0" borderId="6" xfId="0" applyNumberFormat="1" applyFont="1" applyFill="1" applyBorder="1"/>
    <xf numFmtId="3" fontId="9" fillId="0" borderId="6" xfId="1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2" fontId="9" fillId="0" borderId="6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3" fontId="8" fillId="0" borderId="1" xfId="1" applyNumberFormat="1" applyFont="1" applyFill="1" applyBorder="1" applyAlignment="1">
      <alignment horizontal="center"/>
    </xf>
    <xf numFmtId="0" fontId="9" fillId="0" borderId="6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0" fontId="9" fillId="0" borderId="2" xfId="0" applyFont="1" applyFill="1" applyBorder="1"/>
    <xf numFmtId="2" fontId="9" fillId="0" borderId="2" xfId="0" applyNumberFormat="1" applyFont="1" applyFill="1" applyBorder="1" applyAlignment="1">
      <alignment horizontal="center"/>
    </xf>
    <xf numFmtId="3" fontId="9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187" fontId="9" fillId="0" borderId="6" xfId="1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center"/>
    </xf>
    <xf numFmtId="2" fontId="8" fillId="0" borderId="4" xfId="0" applyNumberFormat="1" applyFont="1" applyFill="1" applyBorder="1" applyAlignment="1">
      <alignment horizontal="center"/>
    </xf>
    <xf numFmtId="3" fontId="8" fillId="0" borderId="4" xfId="1" applyNumberFormat="1" applyFont="1" applyFill="1" applyBorder="1" applyAlignment="1">
      <alignment horizontal="center"/>
    </xf>
    <xf numFmtId="0" fontId="8" fillId="0" borderId="6" xfId="0" applyFont="1" applyFill="1" applyBorder="1"/>
    <xf numFmtId="187" fontId="9" fillId="0" borderId="6" xfId="0" applyNumberFormat="1" applyFont="1" applyFill="1" applyBorder="1" applyAlignment="1">
      <alignment horizontal="center"/>
    </xf>
    <xf numFmtId="2" fontId="10" fillId="0" borderId="6" xfId="0" applyNumberFormat="1" applyFont="1" applyFill="1" applyBorder="1"/>
    <xf numFmtId="0" fontId="10" fillId="0" borderId="6" xfId="0" applyFont="1" applyFill="1" applyBorder="1"/>
    <xf numFmtId="0" fontId="8" fillId="0" borderId="6" xfId="0" applyFont="1" applyBorder="1"/>
    <xf numFmtId="0" fontId="9" fillId="0" borderId="6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2" fontId="8" fillId="0" borderId="9" xfId="0" applyNumberFormat="1" applyFont="1" applyFill="1" applyBorder="1" applyAlignment="1">
      <alignment horizontal="center" vertical="center"/>
    </xf>
    <xf numFmtId="43" fontId="8" fillId="0" borderId="9" xfId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11" fillId="0" borderId="0" xfId="0" applyFont="1"/>
    <xf numFmtId="0" fontId="9" fillId="0" borderId="3" xfId="0" applyFont="1" applyFill="1" applyBorder="1"/>
    <xf numFmtId="2" fontId="9" fillId="0" borderId="3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3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left"/>
    </xf>
    <xf numFmtId="0" fontId="1" fillId="3" borderId="1" xfId="0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577215</xdr:colOff>
      <xdr:row>14</xdr:row>
      <xdr:rowOff>0</xdr:rowOff>
    </xdr:from>
    <xdr:ext cx="347003" cy="252847"/>
    <xdr:sp macro="" textlink="">
      <xdr:nvSpPr>
        <xdr:cNvPr id="2" name="TextBox 1"/>
        <xdr:cNvSpPr txBox="1"/>
      </xdr:nvSpPr>
      <xdr:spPr>
        <a:xfrm>
          <a:off x="8949690" y="6297930"/>
          <a:ext cx="347003" cy="2528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598170</xdr:colOff>
      <xdr:row>27</xdr:row>
      <xdr:rowOff>0</xdr:rowOff>
    </xdr:from>
    <xdr:ext cx="356135" cy="262572"/>
    <xdr:sp macro="" textlink="">
      <xdr:nvSpPr>
        <xdr:cNvPr id="3" name="TextBox 2"/>
        <xdr:cNvSpPr txBox="1"/>
      </xdr:nvSpPr>
      <xdr:spPr>
        <a:xfrm>
          <a:off x="8970645" y="10706100"/>
          <a:ext cx="35613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546735</xdr:colOff>
      <xdr:row>34</xdr:row>
      <xdr:rowOff>0</xdr:rowOff>
    </xdr:from>
    <xdr:ext cx="347003" cy="252847"/>
    <xdr:sp macro="" textlink="">
      <xdr:nvSpPr>
        <xdr:cNvPr id="4" name="TextBox 3"/>
        <xdr:cNvSpPr txBox="1"/>
      </xdr:nvSpPr>
      <xdr:spPr>
        <a:xfrm>
          <a:off x="8919210" y="14449425"/>
          <a:ext cx="347003" cy="2528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5</xdr:col>
      <xdr:colOff>577215</xdr:colOff>
      <xdr:row>30</xdr:row>
      <xdr:rowOff>0</xdr:rowOff>
    </xdr:from>
    <xdr:ext cx="347003" cy="252847"/>
    <xdr:sp macro="" textlink="">
      <xdr:nvSpPr>
        <xdr:cNvPr id="5" name="TextBox 9"/>
        <xdr:cNvSpPr txBox="1"/>
      </xdr:nvSpPr>
      <xdr:spPr>
        <a:xfrm>
          <a:off x="8949690" y="12498705"/>
          <a:ext cx="347003" cy="2528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7</xdr:row>
      <xdr:rowOff>176893</xdr:rowOff>
    </xdr:from>
    <xdr:to>
      <xdr:col>11</xdr:col>
      <xdr:colOff>169333</xdr:colOff>
      <xdr:row>7</xdr:row>
      <xdr:rowOff>179917</xdr:rowOff>
    </xdr:to>
    <xdr:cxnSp macro="">
      <xdr:nvCxnSpPr>
        <xdr:cNvPr id="2" name="ลูกศรเชื่อมต่อแบบตรง 1"/>
        <xdr:cNvCxnSpPr/>
      </xdr:nvCxnSpPr>
      <xdr:spPr>
        <a:xfrm>
          <a:off x="7239000" y="2394857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76200</xdr:colOff>
      <xdr:row>16</xdr:row>
      <xdr:rowOff>0</xdr:rowOff>
    </xdr:from>
    <xdr:ext cx="345989" cy="262572"/>
    <xdr:sp macro="" textlink="">
      <xdr:nvSpPr>
        <xdr:cNvPr id="5" name="TextBox 2"/>
        <xdr:cNvSpPr txBox="1"/>
      </xdr:nvSpPr>
      <xdr:spPr>
        <a:xfrm>
          <a:off x="9267825" y="18573750"/>
          <a:ext cx="34598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53340</xdr:colOff>
      <xdr:row>16</xdr:row>
      <xdr:rowOff>0</xdr:rowOff>
    </xdr:from>
    <xdr:ext cx="416796" cy="270192"/>
    <xdr:sp macro="" textlink="">
      <xdr:nvSpPr>
        <xdr:cNvPr id="6" name="TextBox 3"/>
        <xdr:cNvSpPr txBox="1"/>
      </xdr:nvSpPr>
      <xdr:spPr>
        <a:xfrm>
          <a:off x="9244965" y="18573750"/>
          <a:ext cx="416796" cy="2701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16</xdr:row>
      <xdr:rowOff>0</xdr:rowOff>
    </xdr:from>
    <xdr:ext cx="431915" cy="262572"/>
    <xdr:sp macro="" textlink="">
      <xdr:nvSpPr>
        <xdr:cNvPr id="7" name="TextBox 4"/>
        <xdr:cNvSpPr txBox="1"/>
      </xdr:nvSpPr>
      <xdr:spPr>
        <a:xfrm>
          <a:off x="9229725" y="1857375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16796" cy="262572"/>
    <xdr:sp macro="" textlink="">
      <xdr:nvSpPr>
        <xdr:cNvPr id="8" name="TextBox 5"/>
        <xdr:cNvSpPr txBox="1"/>
      </xdr:nvSpPr>
      <xdr:spPr>
        <a:xfrm>
          <a:off x="9191625" y="18573750"/>
          <a:ext cx="416796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22317" cy="262572"/>
    <xdr:sp macro="" textlink="">
      <xdr:nvSpPr>
        <xdr:cNvPr id="9" name="TextBox 6"/>
        <xdr:cNvSpPr txBox="1"/>
      </xdr:nvSpPr>
      <xdr:spPr>
        <a:xfrm>
          <a:off x="9191625" y="185737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72440" cy="262572"/>
    <xdr:sp macro="" textlink="">
      <xdr:nvSpPr>
        <xdr:cNvPr id="10" name="TextBox 7"/>
        <xdr:cNvSpPr txBox="1"/>
      </xdr:nvSpPr>
      <xdr:spPr>
        <a:xfrm>
          <a:off x="9191625" y="1857375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16</xdr:row>
      <xdr:rowOff>0</xdr:rowOff>
    </xdr:from>
    <xdr:ext cx="439589" cy="312420"/>
    <xdr:sp macro="" textlink="">
      <xdr:nvSpPr>
        <xdr:cNvPr id="11" name="TextBox 8"/>
        <xdr:cNvSpPr txBox="1"/>
      </xdr:nvSpPr>
      <xdr:spPr>
        <a:xfrm>
          <a:off x="9222105" y="1857375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22317" cy="262572"/>
    <xdr:sp macro="" textlink="">
      <xdr:nvSpPr>
        <xdr:cNvPr id="12" name="TextBox 9"/>
        <xdr:cNvSpPr txBox="1"/>
      </xdr:nvSpPr>
      <xdr:spPr>
        <a:xfrm>
          <a:off x="9191625" y="185737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64820" cy="262572"/>
    <xdr:sp macro="" textlink="">
      <xdr:nvSpPr>
        <xdr:cNvPr id="13" name="TextBox 10"/>
        <xdr:cNvSpPr txBox="1"/>
      </xdr:nvSpPr>
      <xdr:spPr>
        <a:xfrm>
          <a:off x="9191625" y="185737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22317" cy="262572"/>
    <xdr:sp macro="" textlink="">
      <xdr:nvSpPr>
        <xdr:cNvPr id="14" name="TextBox 11"/>
        <xdr:cNvSpPr txBox="1"/>
      </xdr:nvSpPr>
      <xdr:spPr>
        <a:xfrm>
          <a:off x="9191625" y="185737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30033" cy="262572"/>
    <xdr:sp macro="" textlink="">
      <xdr:nvSpPr>
        <xdr:cNvPr id="15" name="TextBox 12"/>
        <xdr:cNvSpPr txBox="1"/>
      </xdr:nvSpPr>
      <xdr:spPr>
        <a:xfrm>
          <a:off x="9191625" y="18573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70059" cy="262572"/>
    <xdr:sp macro="" textlink="">
      <xdr:nvSpPr>
        <xdr:cNvPr id="16" name="TextBox 13"/>
        <xdr:cNvSpPr txBox="1"/>
      </xdr:nvSpPr>
      <xdr:spPr>
        <a:xfrm>
          <a:off x="9191625" y="18573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64820" cy="262572"/>
    <xdr:sp macro="" textlink="">
      <xdr:nvSpPr>
        <xdr:cNvPr id="17" name="TextBox 14"/>
        <xdr:cNvSpPr txBox="1"/>
      </xdr:nvSpPr>
      <xdr:spPr>
        <a:xfrm>
          <a:off x="9191625" y="185737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30033" cy="262572"/>
    <xdr:sp macro="" textlink="">
      <xdr:nvSpPr>
        <xdr:cNvPr id="18" name="TextBox 15"/>
        <xdr:cNvSpPr txBox="1"/>
      </xdr:nvSpPr>
      <xdr:spPr>
        <a:xfrm>
          <a:off x="9191625" y="18573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64820" cy="262572"/>
    <xdr:sp macro="" textlink="">
      <xdr:nvSpPr>
        <xdr:cNvPr id="19" name="TextBox 16"/>
        <xdr:cNvSpPr txBox="1"/>
      </xdr:nvSpPr>
      <xdr:spPr>
        <a:xfrm>
          <a:off x="9191625" y="185737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57200" cy="262572"/>
    <xdr:sp macro="" textlink="">
      <xdr:nvSpPr>
        <xdr:cNvPr id="20" name="TextBox 17"/>
        <xdr:cNvSpPr txBox="1"/>
      </xdr:nvSpPr>
      <xdr:spPr>
        <a:xfrm>
          <a:off x="9191625" y="1857375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70059" cy="262572"/>
    <xdr:sp macro="" textlink="">
      <xdr:nvSpPr>
        <xdr:cNvPr id="21" name="TextBox 18"/>
        <xdr:cNvSpPr txBox="1"/>
      </xdr:nvSpPr>
      <xdr:spPr>
        <a:xfrm>
          <a:off x="9191625" y="18573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22" name="TextBox 19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70059" cy="262572"/>
    <xdr:sp macro="" textlink="">
      <xdr:nvSpPr>
        <xdr:cNvPr id="23" name="TextBox 20"/>
        <xdr:cNvSpPr txBox="1"/>
      </xdr:nvSpPr>
      <xdr:spPr>
        <a:xfrm>
          <a:off x="9191625" y="18573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16</xdr:row>
      <xdr:rowOff>0</xdr:rowOff>
    </xdr:from>
    <xdr:ext cx="470059" cy="262572"/>
    <xdr:sp macro="" textlink="">
      <xdr:nvSpPr>
        <xdr:cNvPr id="24" name="TextBox 21"/>
        <xdr:cNvSpPr txBox="1"/>
      </xdr:nvSpPr>
      <xdr:spPr>
        <a:xfrm>
          <a:off x="9229725" y="18573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70059" cy="262572"/>
    <xdr:sp macro="" textlink="">
      <xdr:nvSpPr>
        <xdr:cNvPr id="25" name="TextBox 22"/>
        <xdr:cNvSpPr txBox="1"/>
      </xdr:nvSpPr>
      <xdr:spPr>
        <a:xfrm>
          <a:off x="9191625" y="18573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 sz="1600" b="1">
            <a:latin typeface="TH SarabunIT๙" pitchFamily="34" charset="-34"/>
            <a:cs typeface="TH SarabunIT๙" pitchFamily="34" charset="-34"/>
          </a:endParaRPr>
        </a:p>
        <a:p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70059" cy="262572"/>
    <xdr:sp macro="" textlink="">
      <xdr:nvSpPr>
        <xdr:cNvPr id="26" name="TextBox 23"/>
        <xdr:cNvSpPr txBox="1"/>
      </xdr:nvSpPr>
      <xdr:spPr>
        <a:xfrm>
          <a:off x="9191625" y="18573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70059" cy="262572"/>
    <xdr:sp macro="" textlink="">
      <xdr:nvSpPr>
        <xdr:cNvPr id="27" name="TextBox 24"/>
        <xdr:cNvSpPr txBox="1"/>
      </xdr:nvSpPr>
      <xdr:spPr>
        <a:xfrm>
          <a:off x="9191625" y="18573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16</xdr:row>
      <xdr:rowOff>0</xdr:rowOff>
    </xdr:from>
    <xdr:ext cx="431915" cy="262572"/>
    <xdr:sp macro="" textlink="">
      <xdr:nvSpPr>
        <xdr:cNvPr id="28" name="TextBox 25"/>
        <xdr:cNvSpPr txBox="1"/>
      </xdr:nvSpPr>
      <xdr:spPr>
        <a:xfrm>
          <a:off x="9229725" y="1857375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57200" cy="262572"/>
    <xdr:sp macro="" textlink="">
      <xdr:nvSpPr>
        <xdr:cNvPr id="29" name="TextBox 26"/>
        <xdr:cNvSpPr txBox="1"/>
      </xdr:nvSpPr>
      <xdr:spPr>
        <a:xfrm>
          <a:off x="9191625" y="1857375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30" name="TextBox 27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22317" cy="262572"/>
    <xdr:sp macro="" textlink="">
      <xdr:nvSpPr>
        <xdr:cNvPr id="31" name="TextBox 28"/>
        <xdr:cNvSpPr txBox="1"/>
      </xdr:nvSpPr>
      <xdr:spPr>
        <a:xfrm>
          <a:off x="9191625" y="185737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30033" cy="262572"/>
    <xdr:sp macro="" textlink="">
      <xdr:nvSpPr>
        <xdr:cNvPr id="32" name="TextBox 29"/>
        <xdr:cNvSpPr txBox="1"/>
      </xdr:nvSpPr>
      <xdr:spPr>
        <a:xfrm>
          <a:off x="9191625" y="18573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30033" cy="262572"/>
    <xdr:sp macro="" textlink="">
      <xdr:nvSpPr>
        <xdr:cNvPr id="33" name="TextBox 30"/>
        <xdr:cNvSpPr txBox="1"/>
      </xdr:nvSpPr>
      <xdr:spPr>
        <a:xfrm>
          <a:off x="9191625" y="18573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34" name="TextBox 31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35" name="TextBox 32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36" name="TextBox 33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37" name="TextBox 34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38" name="TextBox 35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39" name="TextBox 36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40" name="TextBox 37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41" name="TextBox 38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42" name="TextBox 39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43" name="TextBox 40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44" name="TextBox 41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70059" cy="262572"/>
    <xdr:sp macro="" textlink="">
      <xdr:nvSpPr>
        <xdr:cNvPr id="45" name="TextBox 46"/>
        <xdr:cNvSpPr txBox="1"/>
      </xdr:nvSpPr>
      <xdr:spPr>
        <a:xfrm>
          <a:off x="9191625" y="18573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46" name="TextBox 47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47" name="TextBox 48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48" name="TextBox 49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49" name="TextBox 50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50" name="TextBox 51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51" name="TextBox 52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52" name="TextBox 53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53" name="TextBox 54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54" name="TextBox 55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55" name="TextBox 56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56" name="TextBox 57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57" name="TextBox 58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58" name="TextBox 59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59" name="TextBox 60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60" name="TextBox 61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61" name="TextBox 62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72440" cy="262572"/>
    <xdr:sp macro="" textlink="">
      <xdr:nvSpPr>
        <xdr:cNvPr id="62" name="TextBox 112"/>
        <xdr:cNvSpPr txBox="1"/>
      </xdr:nvSpPr>
      <xdr:spPr>
        <a:xfrm>
          <a:off x="9191625" y="1857375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16</xdr:row>
      <xdr:rowOff>0</xdr:rowOff>
    </xdr:from>
    <xdr:ext cx="439589" cy="312420"/>
    <xdr:sp macro="" textlink="">
      <xdr:nvSpPr>
        <xdr:cNvPr id="63" name="TextBox 113"/>
        <xdr:cNvSpPr txBox="1"/>
      </xdr:nvSpPr>
      <xdr:spPr>
        <a:xfrm>
          <a:off x="9222105" y="1857375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22317" cy="262572"/>
    <xdr:sp macro="" textlink="">
      <xdr:nvSpPr>
        <xdr:cNvPr id="64" name="TextBox 114"/>
        <xdr:cNvSpPr txBox="1"/>
      </xdr:nvSpPr>
      <xdr:spPr>
        <a:xfrm>
          <a:off x="9191625" y="185737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64820" cy="262572"/>
    <xdr:sp macro="" textlink="">
      <xdr:nvSpPr>
        <xdr:cNvPr id="65" name="TextBox 115"/>
        <xdr:cNvSpPr txBox="1"/>
      </xdr:nvSpPr>
      <xdr:spPr>
        <a:xfrm>
          <a:off x="9191625" y="185737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22317" cy="262572"/>
    <xdr:sp macro="" textlink="">
      <xdr:nvSpPr>
        <xdr:cNvPr id="66" name="TextBox 116"/>
        <xdr:cNvSpPr txBox="1"/>
      </xdr:nvSpPr>
      <xdr:spPr>
        <a:xfrm>
          <a:off x="9191625" y="185737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30033" cy="262572"/>
    <xdr:sp macro="" textlink="">
      <xdr:nvSpPr>
        <xdr:cNvPr id="67" name="TextBox 117"/>
        <xdr:cNvSpPr txBox="1"/>
      </xdr:nvSpPr>
      <xdr:spPr>
        <a:xfrm>
          <a:off x="9191625" y="18573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70059" cy="262572"/>
    <xdr:sp macro="" textlink="">
      <xdr:nvSpPr>
        <xdr:cNvPr id="68" name="TextBox 118"/>
        <xdr:cNvSpPr txBox="1"/>
      </xdr:nvSpPr>
      <xdr:spPr>
        <a:xfrm>
          <a:off x="9191625" y="18573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30033" cy="262572"/>
    <xdr:sp macro="" textlink="">
      <xdr:nvSpPr>
        <xdr:cNvPr id="69" name="TextBox 119"/>
        <xdr:cNvSpPr txBox="1"/>
      </xdr:nvSpPr>
      <xdr:spPr>
        <a:xfrm>
          <a:off x="9191625" y="18573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430033" cy="262572"/>
    <xdr:sp macro="" textlink="">
      <xdr:nvSpPr>
        <xdr:cNvPr id="70" name="TextBox 120"/>
        <xdr:cNvSpPr txBox="1"/>
      </xdr:nvSpPr>
      <xdr:spPr>
        <a:xfrm>
          <a:off x="9191625" y="18573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502920" cy="262572"/>
    <xdr:sp macro="" textlink="">
      <xdr:nvSpPr>
        <xdr:cNvPr id="71" name="TextBox 128"/>
        <xdr:cNvSpPr txBox="1"/>
      </xdr:nvSpPr>
      <xdr:spPr>
        <a:xfrm>
          <a:off x="9191625" y="18573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twoCellAnchor>
    <xdr:from>
      <xdr:col>9</xdr:col>
      <xdr:colOff>64513</xdr:colOff>
      <xdr:row>17</xdr:row>
      <xdr:rowOff>205748</xdr:rowOff>
    </xdr:from>
    <xdr:to>
      <xdr:col>11</xdr:col>
      <xdr:colOff>150238</xdr:colOff>
      <xdr:row>17</xdr:row>
      <xdr:rowOff>205748</xdr:rowOff>
    </xdr:to>
    <xdr:cxnSp macro="">
      <xdr:nvCxnSpPr>
        <xdr:cNvPr id="73" name="ลูกศรเชื่อมต่อแบบตรง 72"/>
        <xdr:cNvCxnSpPr/>
      </xdr:nvCxnSpPr>
      <xdr:spPr>
        <a:xfrm>
          <a:off x="7208263" y="17963069"/>
          <a:ext cx="6572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16</xdr:col>
      <xdr:colOff>76200</xdr:colOff>
      <xdr:row>30</xdr:row>
      <xdr:rowOff>0</xdr:rowOff>
    </xdr:from>
    <xdr:ext cx="345989" cy="262572"/>
    <xdr:sp macro="" textlink="">
      <xdr:nvSpPr>
        <xdr:cNvPr id="74" name="TextBox 2"/>
        <xdr:cNvSpPr txBox="1"/>
      </xdr:nvSpPr>
      <xdr:spPr>
        <a:xfrm>
          <a:off x="9267825" y="24765000"/>
          <a:ext cx="34598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53340</xdr:colOff>
      <xdr:row>30</xdr:row>
      <xdr:rowOff>0</xdr:rowOff>
    </xdr:from>
    <xdr:ext cx="416796" cy="270192"/>
    <xdr:sp macro="" textlink="">
      <xdr:nvSpPr>
        <xdr:cNvPr id="75" name="TextBox 3"/>
        <xdr:cNvSpPr txBox="1"/>
      </xdr:nvSpPr>
      <xdr:spPr>
        <a:xfrm>
          <a:off x="9244965" y="24765000"/>
          <a:ext cx="416796" cy="2701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31915" cy="262572"/>
    <xdr:sp macro="" textlink="">
      <xdr:nvSpPr>
        <xdr:cNvPr id="76" name="TextBox 4"/>
        <xdr:cNvSpPr txBox="1"/>
      </xdr:nvSpPr>
      <xdr:spPr>
        <a:xfrm>
          <a:off x="9229725" y="2476500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16796" cy="262572"/>
    <xdr:sp macro="" textlink="">
      <xdr:nvSpPr>
        <xdr:cNvPr id="77" name="TextBox 5"/>
        <xdr:cNvSpPr txBox="1"/>
      </xdr:nvSpPr>
      <xdr:spPr>
        <a:xfrm>
          <a:off x="9191625" y="24765000"/>
          <a:ext cx="416796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78" name="TextBox 6"/>
        <xdr:cNvSpPr txBox="1"/>
      </xdr:nvSpPr>
      <xdr:spPr>
        <a:xfrm>
          <a:off x="9191625" y="247650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2440" cy="262572"/>
    <xdr:sp macro="" textlink="">
      <xdr:nvSpPr>
        <xdr:cNvPr id="79" name="TextBox 7"/>
        <xdr:cNvSpPr txBox="1"/>
      </xdr:nvSpPr>
      <xdr:spPr>
        <a:xfrm>
          <a:off x="9191625" y="2476500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30</xdr:row>
      <xdr:rowOff>0</xdr:rowOff>
    </xdr:from>
    <xdr:ext cx="439589" cy="312420"/>
    <xdr:sp macro="" textlink="">
      <xdr:nvSpPr>
        <xdr:cNvPr id="80" name="TextBox 8"/>
        <xdr:cNvSpPr txBox="1"/>
      </xdr:nvSpPr>
      <xdr:spPr>
        <a:xfrm>
          <a:off x="9222105" y="2476500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81" name="TextBox 9"/>
        <xdr:cNvSpPr txBox="1"/>
      </xdr:nvSpPr>
      <xdr:spPr>
        <a:xfrm>
          <a:off x="9191625" y="247650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82" name="TextBox 10"/>
        <xdr:cNvSpPr txBox="1"/>
      </xdr:nvSpPr>
      <xdr:spPr>
        <a:xfrm>
          <a:off x="9191625" y="2476500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83" name="TextBox 11"/>
        <xdr:cNvSpPr txBox="1"/>
      </xdr:nvSpPr>
      <xdr:spPr>
        <a:xfrm>
          <a:off x="9191625" y="247650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84" name="TextBox 12"/>
        <xdr:cNvSpPr txBox="1"/>
      </xdr:nvSpPr>
      <xdr:spPr>
        <a:xfrm>
          <a:off x="9191625" y="24765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85" name="TextBox 13"/>
        <xdr:cNvSpPr txBox="1"/>
      </xdr:nvSpPr>
      <xdr:spPr>
        <a:xfrm>
          <a:off x="9191625" y="24765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86" name="TextBox 14"/>
        <xdr:cNvSpPr txBox="1"/>
      </xdr:nvSpPr>
      <xdr:spPr>
        <a:xfrm>
          <a:off x="9191625" y="2476500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87" name="TextBox 15"/>
        <xdr:cNvSpPr txBox="1"/>
      </xdr:nvSpPr>
      <xdr:spPr>
        <a:xfrm>
          <a:off x="9191625" y="24765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88" name="TextBox 16"/>
        <xdr:cNvSpPr txBox="1"/>
      </xdr:nvSpPr>
      <xdr:spPr>
        <a:xfrm>
          <a:off x="9191625" y="2476500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57200" cy="262572"/>
    <xdr:sp macro="" textlink="">
      <xdr:nvSpPr>
        <xdr:cNvPr id="89" name="TextBox 17"/>
        <xdr:cNvSpPr txBox="1"/>
      </xdr:nvSpPr>
      <xdr:spPr>
        <a:xfrm>
          <a:off x="9191625" y="2476500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90" name="TextBox 18"/>
        <xdr:cNvSpPr txBox="1"/>
      </xdr:nvSpPr>
      <xdr:spPr>
        <a:xfrm>
          <a:off x="9191625" y="24765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91" name="TextBox 19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92" name="TextBox 20"/>
        <xdr:cNvSpPr txBox="1"/>
      </xdr:nvSpPr>
      <xdr:spPr>
        <a:xfrm>
          <a:off x="9191625" y="24765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70059" cy="262572"/>
    <xdr:sp macro="" textlink="">
      <xdr:nvSpPr>
        <xdr:cNvPr id="93" name="TextBox 21"/>
        <xdr:cNvSpPr txBox="1"/>
      </xdr:nvSpPr>
      <xdr:spPr>
        <a:xfrm>
          <a:off x="9229725" y="24765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94" name="TextBox 22"/>
        <xdr:cNvSpPr txBox="1"/>
      </xdr:nvSpPr>
      <xdr:spPr>
        <a:xfrm>
          <a:off x="9191625" y="24765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 sz="1600" b="1">
            <a:latin typeface="TH SarabunIT๙" pitchFamily="34" charset="-34"/>
            <a:cs typeface="TH SarabunIT๙" pitchFamily="34" charset="-34"/>
          </a:endParaRPr>
        </a:p>
        <a:p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95" name="TextBox 23"/>
        <xdr:cNvSpPr txBox="1"/>
      </xdr:nvSpPr>
      <xdr:spPr>
        <a:xfrm>
          <a:off x="9191625" y="24765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96" name="TextBox 24"/>
        <xdr:cNvSpPr txBox="1"/>
      </xdr:nvSpPr>
      <xdr:spPr>
        <a:xfrm>
          <a:off x="9191625" y="24765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31915" cy="262572"/>
    <xdr:sp macro="" textlink="">
      <xdr:nvSpPr>
        <xdr:cNvPr id="97" name="TextBox 25"/>
        <xdr:cNvSpPr txBox="1"/>
      </xdr:nvSpPr>
      <xdr:spPr>
        <a:xfrm>
          <a:off x="9229725" y="2476500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57200" cy="262572"/>
    <xdr:sp macro="" textlink="">
      <xdr:nvSpPr>
        <xdr:cNvPr id="98" name="TextBox 26"/>
        <xdr:cNvSpPr txBox="1"/>
      </xdr:nvSpPr>
      <xdr:spPr>
        <a:xfrm>
          <a:off x="9191625" y="2476500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99" name="TextBox 27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100" name="TextBox 28"/>
        <xdr:cNvSpPr txBox="1"/>
      </xdr:nvSpPr>
      <xdr:spPr>
        <a:xfrm>
          <a:off x="9191625" y="247650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101" name="TextBox 29"/>
        <xdr:cNvSpPr txBox="1"/>
      </xdr:nvSpPr>
      <xdr:spPr>
        <a:xfrm>
          <a:off x="9191625" y="24765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102" name="TextBox 30"/>
        <xdr:cNvSpPr txBox="1"/>
      </xdr:nvSpPr>
      <xdr:spPr>
        <a:xfrm>
          <a:off x="9191625" y="24765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03" name="TextBox 31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04" name="TextBox 32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05" name="TextBox 33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06" name="TextBox 34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07" name="TextBox 35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08" name="TextBox 36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09" name="TextBox 37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10" name="TextBox 38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11" name="TextBox 39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12" name="TextBox 40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13" name="TextBox 41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114" name="TextBox 46"/>
        <xdr:cNvSpPr txBox="1"/>
      </xdr:nvSpPr>
      <xdr:spPr>
        <a:xfrm>
          <a:off x="9191625" y="24765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15" name="TextBox 47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16" name="TextBox 48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17" name="TextBox 49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18" name="TextBox 50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19" name="TextBox 51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20" name="TextBox 52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21" name="TextBox 53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22" name="TextBox 54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23" name="TextBox 55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24" name="TextBox 56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25" name="TextBox 57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26" name="TextBox 58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27" name="TextBox 59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28" name="TextBox 60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29" name="TextBox 61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30" name="TextBox 62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2440" cy="262572"/>
    <xdr:sp macro="" textlink="">
      <xdr:nvSpPr>
        <xdr:cNvPr id="131" name="TextBox 112"/>
        <xdr:cNvSpPr txBox="1"/>
      </xdr:nvSpPr>
      <xdr:spPr>
        <a:xfrm>
          <a:off x="9191625" y="2476500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30</xdr:row>
      <xdr:rowOff>0</xdr:rowOff>
    </xdr:from>
    <xdr:ext cx="439589" cy="312420"/>
    <xdr:sp macro="" textlink="">
      <xdr:nvSpPr>
        <xdr:cNvPr id="132" name="TextBox 113"/>
        <xdr:cNvSpPr txBox="1"/>
      </xdr:nvSpPr>
      <xdr:spPr>
        <a:xfrm>
          <a:off x="9222105" y="2476500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133" name="TextBox 114"/>
        <xdr:cNvSpPr txBox="1"/>
      </xdr:nvSpPr>
      <xdr:spPr>
        <a:xfrm>
          <a:off x="9191625" y="247650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134" name="TextBox 115"/>
        <xdr:cNvSpPr txBox="1"/>
      </xdr:nvSpPr>
      <xdr:spPr>
        <a:xfrm>
          <a:off x="9191625" y="2476500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135" name="TextBox 116"/>
        <xdr:cNvSpPr txBox="1"/>
      </xdr:nvSpPr>
      <xdr:spPr>
        <a:xfrm>
          <a:off x="9191625" y="247650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136" name="TextBox 117"/>
        <xdr:cNvSpPr txBox="1"/>
      </xdr:nvSpPr>
      <xdr:spPr>
        <a:xfrm>
          <a:off x="9191625" y="24765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137" name="TextBox 118"/>
        <xdr:cNvSpPr txBox="1"/>
      </xdr:nvSpPr>
      <xdr:spPr>
        <a:xfrm>
          <a:off x="9191625" y="24765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138" name="TextBox 119"/>
        <xdr:cNvSpPr txBox="1"/>
      </xdr:nvSpPr>
      <xdr:spPr>
        <a:xfrm>
          <a:off x="9191625" y="24765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139" name="TextBox 120"/>
        <xdr:cNvSpPr txBox="1"/>
      </xdr:nvSpPr>
      <xdr:spPr>
        <a:xfrm>
          <a:off x="9191625" y="24765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40" name="TextBox 128"/>
        <xdr:cNvSpPr txBox="1"/>
      </xdr:nvSpPr>
      <xdr:spPr>
        <a:xfrm>
          <a:off x="9191625" y="24765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76200</xdr:colOff>
      <xdr:row>30</xdr:row>
      <xdr:rowOff>0</xdr:rowOff>
    </xdr:from>
    <xdr:ext cx="345989" cy="262572"/>
    <xdr:sp macro="" textlink="">
      <xdr:nvSpPr>
        <xdr:cNvPr id="143" name="TextBox 2"/>
        <xdr:cNvSpPr txBox="1"/>
      </xdr:nvSpPr>
      <xdr:spPr>
        <a:xfrm>
          <a:off x="9267825" y="30956250"/>
          <a:ext cx="34598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53340</xdr:colOff>
      <xdr:row>30</xdr:row>
      <xdr:rowOff>0</xdr:rowOff>
    </xdr:from>
    <xdr:ext cx="416796" cy="270192"/>
    <xdr:sp macro="" textlink="">
      <xdr:nvSpPr>
        <xdr:cNvPr id="144" name="TextBox 3"/>
        <xdr:cNvSpPr txBox="1"/>
      </xdr:nvSpPr>
      <xdr:spPr>
        <a:xfrm>
          <a:off x="9244965" y="30956250"/>
          <a:ext cx="416796" cy="2701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31915" cy="262572"/>
    <xdr:sp macro="" textlink="">
      <xdr:nvSpPr>
        <xdr:cNvPr id="145" name="TextBox 4"/>
        <xdr:cNvSpPr txBox="1"/>
      </xdr:nvSpPr>
      <xdr:spPr>
        <a:xfrm>
          <a:off x="9229725" y="3095625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16796" cy="262572"/>
    <xdr:sp macro="" textlink="">
      <xdr:nvSpPr>
        <xdr:cNvPr id="146" name="TextBox 5"/>
        <xdr:cNvSpPr txBox="1"/>
      </xdr:nvSpPr>
      <xdr:spPr>
        <a:xfrm>
          <a:off x="9191625" y="30956250"/>
          <a:ext cx="416796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147" name="TextBox 6"/>
        <xdr:cNvSpPr txBox="1"/>
      </xdr:nvSpPr>
      <xdr:spPr>
        <a:xfrm>
          <a:off x="9191625" y="309562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2440" cy="262572"/>
    <xdr:sp macro="" textlink="">
      <xdr:nvSpPr>
        <xdr:cNvPr id="148" name="TextBox 7"/>
        <xdr:cNvSpPr txBox="1"/>
      </xdr:nvSpPr>
      <xdr:spPr>
        <a:xfrm>
          <a:off x="9191625" y="3095625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30</xdr:row>
      <xdr:rowOff>0</xdr:rowOff>
    </xdr:from>
    <xdr:ext cx="439589" cy="312420"/>
    <xdr:sp macro="" textlink="">
      <xdr:nvSpPr>
        <xdr:cNvPr id="149" name="TextBox 8"/>
        <xdr:cNvSpPr txBox="1"/>
      </xdr:nvSpPr>
      <xdr:spPr>
        <a:xfrm>
          <a:off x="9222105" y="3095625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150" name="TextBox 9"/>
        <xdr:cNvSpPr txBox="1"/>
      </xdr:nvSpPr>
      <xdr:spPr>
        <a:xfrm>
          <a:off x="9191625" y="309562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151" name="TextBox 10"/>
        <xdr:cNvSpPr txBox="1"/>
      </xdr:nvSpPr>
      <xdr:spPr>
        <a:xfrm>
          <a:off x="9191625" y="309562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152" name="TextBox 11"/>
        <xdr:cNvSpPr txBox="1"/>
      </xdr:nvSpPr>
      <xdr:spPr>
        <a:xfrm>
          <a:off x="9191625" y="309562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153" name="TextBox 12"/>
        <xdr:cNvSpPr txBox="1"/>
      </xdr:nvSpPr>
      <xdr:spPr>
        <a:xfrm>
          <a:off x="9191625" y="30956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154" name="TextBox 13"/>
        <xdr:cNvSpPr txBox="1"/>
      </xdr:nvSpPr>
      <xdr:spPr>
        <a:xfrm>
          <a:off x="9191625" y="30956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155" name="TextBox 14"/>
        <xdr:cNvSpPr txBox="1"/>
      </xdr:nvSpPr>
      <xdr:spPr>
        <a:xfrm>
          <a:off x="9191625" y="309562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156" name="TextBox 15"/>
        <xdr:cNvSpPr txBox="1"/>
      </xdr:nvSpPr>
      <xdr:spPr>
        <a:xfrm>
          <a:off x="9191625" y="30956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157" name="TextBox 16"/>
        <xdr:cNvSpPr txBox="1"/>
      </xdr:nvSpPr>
      <xdr:spPr>
        <a:xfrm>
          <a:off x="9191625" y="309562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57200" cy="262572"/>
    <xdr:sp macro="" textlink="">
      <xdr:nvSpPr>
        <xdr:cNvPr id="158" name="TextBox 17"/>
        <xdr:cNvSpPr txBox="1"/>
      </xdr:nvSpPr>
      <xdr:spPr>
        <a:xfrm>
          <a:off x="9191625" y="3095625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159" name="TextBox 18"/>
        <xdr:cNvSpPr txBox="1"/>
      </xdr:nvSpPr>
      <xdr:spPr>
        <a:xfrm>
          <a:off x="9191625" y="30956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60" name="TextBox 19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161" name="TextBox 20"/>
        <xdr:cNvSpPr txBox="1"/>
      </xdr:nvSpPr>
      <xdr:spPr>
        <a:xfrm>
          <a:off x="9191625" y="30956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70059" cy="262572"/>
    <xdr:sp macro="" textlink="">
      <xdr:nvSpPr>
        <xdr:cNvPr id="162" name="TextBox 21"/>
        <xdr:cNvSpPr txBox="1"/>
      </xdr:nvSpPr>
      <xdr:spPr>
        <a:xfrm>
          <a:off x="9229725" y="30956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163" name="TextBox 22"/>
        <xdr:cNvSpPr txBox="1"/>
      </xdr:nvSpPr>
      <xdr:spPr>
        <a:xfrm>
          <a:off x="9191625" y="30956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 sz="1600" b="1">
            <a:latin typeface="TH SarabunIT๙" pitchFamily="34" charset="-34"/>
            <a:cs typeface="TH SarabunIT๙" pitchFamily="34" charset="-34"/>
          </a:endParaRPr>
        </a:p>
        <a:p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164" name="TextBox 23"/>
        <xdr:cNvSpPr txBox="1"/>
      </xdr:nvSpPr>
      <xdr:spPr>
        <a:xfrm>
          <a:off x="9191625" y="30956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165" name="TextBox 24"/>
        <xdr:cNvSpPr txBox="1"/>
      </xdr:nvSpPr>
      <xdr:spPr>
        <a:xfrm>
          <a:off x="9191625" y="30956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31915" cy="262572"/>
    <xdr:sp macro="" textlink="">
      <xdr:nvSpPr>
        <xdr:cNvPr id="166" name="TextBox 25"/>
        <xdr:cNvSpPr txBox="1"/>
      </xdr:nvSpPr>
      <xdr:spPr>
        <a:xfrm>
          <a:off x="9229725" y="3095625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57200" cy="262572"/>
    <xdr:sp macro="" textlink="">
      <xdr:nvSpPr>
        <xdr:cNvPr id="167" name="TextBox 26"/>
        <xdr:cNvSpPr txBox="1"/>
      </xdr:nvSpPr>
      <xdr:spPr>
        <a:xfrm>
          <a:off x="9191625" y="3095625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68" name="TextBox 27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169" name="TextBox 28"/>
        <xdr:cNvSpPr txBox="1"/>
      </xdr:nvSpPr>
      <xdr:spPr>
        <a:xfrm>
          <a:off x="9191625" y="309562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170" name="TextBox 29"/>
        <xdr:cNvSpPr txBox="1"/>
      </xdr:nvSpPr>
      <xdr:spPr>
        <a:xfrm>
          <a:off x="9191625" y="30956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171" name="TextBox 30"/>
        <xdr:cNvSpPr txBox="1"/>
      </xdr:nvSpPr>
      <xdr:spPr>
        <a:xfrm>
          <a:off x="9191625" y="30956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72" name="TextBox 31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73" name="TextBox 32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74" name="TextBox 33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75" name="TextBox 34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76" name="TextBox 35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77" name="TextBox 36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78" name="TextBox 37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79" name="TextBox 38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80" name="TextBox 39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81" name="TextBox 40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82" name="TextBox 41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183" name="TextBox 46"/>
        <xdr:cNvSpPr txBox="1"/>
      </xdr:nvSpPr>
      <xdr:spPr>
        <a:xfrm>
          <a:off x="9191625" y="30956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84" name="TextBox 47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85" name="TextBox 48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86" name="TextBox 49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87" name="TextBox 50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88" name="TextBox 51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89" name="TextBox 52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90" name="TextBox 53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91" name="TextBox 54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92" name="TextBox 55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93" name="TextBox 56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94" name="TextBox 57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95" name="TextBox 58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96" name="TextBox 59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97" name="TextBox 60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98" name="TextBox 61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199" name="TextBox 62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2440" cy="262572"/>
    <xdr:sp macro="" textlink="">
      <xdr:nvSpPr>
        <xdr:cNvPr id="200" name="TextBox 112"/>
        <xdr:cNvSpPr txBox="1"/>
      </xdr:nvSpPr>
      <xdr:spPr>
        <a:xfrm>
          <a:off x="9191625" y="3095625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30</xdr:row>
      <xdr:rowOff>0</xdr:rowOff>
    </xdr:from>
    <xdr:ext cx="439589" cy="312420"/>
    <xdr:sp macro="" textlink="">
      <xdr:nvSpPr>
        <xdr:cNvPr id="201" name="TextBox 113"/>
        <xdr:cNvSpPr txBox="1"/>
      </xdr:nvSpPr>
      <xdr:spPr>
        <a:xfrm>
          <a:off x="9222105" y="3095625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202" name="TextBox 114"/>
        <xdr:cNvSpPr txBox="1"/>
      </xdr:nvSpPr>
      <xdr:spPr>
        <a:xfrm>
          <a:off x="9191625" y="309562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203" name="TextBox 115"/>
        <xdr:cNvSpPr txBox="1"/>
      </xdr:nvSpPr>
      <xdr:spPr>
        <a:xfrm>
          <a:off x="9191625" y="309562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204" name="TextBox 116"/>
        <xdr:cNvSpPr txBox="1"/>
      </xdr:nvSpPr>
      <xdr:spPr>
        <a:xfrm>
          <a:off x="9191625" y="309562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205" name="TextBox 117"/>
        <xdr:cNvSpPr txBox="1"/>
      </xdr:nvSpPr>
      <xdr:spPr>
        <a:xfrm>
          <a:off x="9191625" y="30956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206" name="TextBox 118"/>
        <xdr:cNvSpPr txBox="1"/>
      </xdr:nvSpPr>
      <xdr:spPr>
        <a:xfrm>
          <a:off x="9191625" y="30956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207" name="TextBox 119"/>
        <xdr:cNvSpPr txBox="1"/>
      </xdr:nvSpPr>
      <xdr:spPr>
        <a:xfrm>
          <a:off x="9191625" y="30956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208" name="TextBox 120"/>
        <xdr:cNvSpPr txBox="1"/>
      </xdr:nvSpPr>
      <xdr:spPr>
        <a:xfrm>
          <a:off x="9191625" y="30956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09" name="TextBox 128"/>
        <xdr:cNvSpPr txBox="1"/>
      </xdr:nvSpPr>
      <xdr:spPr>
        <a:xfrm>
          <a:off x="9191625" y="30956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76200</xdr:colOff>
      <xdr:row>30</xdr:row>
      <xdr:rowOff>0</xdr:rowOff>
    </xdr:from>
    <xdr:ext cx="345989" cy="262572"/>
    <xdr:sp macro="" textlink="">
      <xdr:nvSpPr>
        <xdr:cNvPr id="211" name="TextBox 2"/>
        <xdr:cNvSpPr txBox="1"/>
      </xdr:nvSpPr>
      <xdr:spPr>
        <a:xfrm>
          <a:off x="9267825" y="37147500"/>
          <a:ext cx="34598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53340</xdr:colOff>
      <xdr:row>30</xdr:row>
      <xdr:rowOff>0</xdr:rowOff>
    </xdr:from>
    <xdr:ext cx="416796" cy="270192"/>
    <xdr:sp macro="" textlink="">
      <xdr:nvSpPr>
        <xdr:cNvPr id="212" name="TextBox 3"/>
        <xdr:cNvSpPr txBox="1"/>
      </xdr:nvSpPr>
      <xdr:spPr>
        <a:xfrm>
          <a:off x="9244965" y="37147500"/>
          <a:ext cx="416796" cy="2701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31915" cy="262572"/>
    <xdr:sp macro="" textlink="">
      <xdr:nvSpPr>
        <xdr:cNvPr id="213" name="TextBox 4"/>
        <xdr:cNvSpPr txBox="1"/>
      </xdr:nvSpPr>
      <xdr:spPr>
        <a:xfrm>
          <a:off x="9229725" y="3714750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16796" cy="262572"/>
    <xdr:sp macro="" textlink="">
      <xdr:nvSpPr>
        <xdr:cNvPr id="214" name="TextBox 5"/>
        <xdr:cNvSpPr txBox="1"/>
      </xdr:nvSpPr>
      <xdr:spPr>
        <a:xfrm>
          <a:off x="9191625" y="37147500"/>
          <a:ext cx="416796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215" name="TextBox 6"/>
        <xdr:cNvSpPr txBox="1"/>
      </xdr:nvSpPr>
      <xdr:spPr>
        <a:xfrm>
          <a:off x="9191625" y="371475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2440" cy="262572"/>
    <xdr:sp macro="" textlink="">
      <xdr:nvSpPr>
        <xdr:cNvPr id="216" name="TextBox 7"/>
        <xdr:cNvSpPr txBox="1"/>
      </xdr:nvSpPr>
      <xdr:spPr>
        <a:xfrm>
          <a:off x="9191625" y="3714750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30</xdr:row>
      <xdr:rowOff>0</xdr:rowOff>
    </xdr:from>
    <xdr:ext cx="439589" cy="312420"/>
    <xdr:sp macro="" textlink="">
      <xdr:nvSpPr>
        <xdr:cNvPr id="217" name="TextBox 8"/>
        <xdr:cNvSpPr txBox="1"/>
      </xdr:nvSpPr>
      <xdr:spPr>
        <a:xfrm>
          <a:off x="9222105" y="3714750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218" name="TextBox 9"/>
        <xdr:cNvSpPr txBox="1"/>
      </xdr:nvSpPr>
      <xdr:spPr>
        <a:xfrm>
          <a:off x="9191625" y="371475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219" name="TextBox 10"/>
        <xdr:cNvSpPr txBox="1"/>
      </xdr:nvSpPr>
      <xdr:spPr>
        <a:xfrm>
          <a:off x="9191625" y="3714750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220" name="TextBox 11"/>
        <xdr:cNvSpPr txBox="1"/>
      </xdr:nvSpPr>
      <xdr:spPr>
        <a:xfrm>
          <a:off x="9191625" y="371475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221" name="TextBox 12"/>
        <xdr:cNvSpPr txBox="1"/>
      </xdr:nvSpPr>
      <xdr:spPr>
        <a:xfrm>
          <a:off x="9191625" y="371475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222" name="TextBox 13"/>
        <xdr:cNvSpPr txBox="1"/>
      </xdr:nvSpPr>
      <xdr:spPr>
        <a:xfrm>
          <a:off x="9191625" y="371475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223" name="TextBox 14"/>
        <xdr:cNvSpPr txBox="1"/>
      </xdr:nvSpPr>
      <xdr:spPr>
        <a:xfrm>
          <a:off x="9191625" y="3714750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224" name="TextBox 15"/>
        <xdr:cNvSpPr txBox="1"/>
      </xdr:nvSpPr>
      <xdr:spPr>
        <a:xfrm>
          <a:off x="9191625" y="371475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225" name="TextBox 16"/>
        <xdr:cNvSpPr txBox="1"/>
      </xdr:nvSpPr>
      <xdr:spPr>
        <a:xfrm>
          <a:off x="9191625" y="3714750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57200" cy="262572"/>
    <xdr:sp macro="" textlink="">
      <xdr:nvSpPr>
        <xdr:cNvPr id="226" name="TextBox 17"/>
        <xdr:cNvSpPr txBox="1"/>
      </xdr:nvSpPr>
      <xdr:spPr>
        <a:xfrm>
          <a:off x="9191625" y="3714750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227" name="TextBox 18"/>
        <xdr:cNvSpPr txBox="1"/>
      </xdr:nvSpPr>
      <xdr:spPr>
        <a:xfrm>
          <a:off x="9191625" y="371475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28" name="TextBox 19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229" name="TextBox 20"/>
        <xdr:cNvSpPr txBox="1"/>
      </xdr:nvSpPr>
      <xdr:spPr>
        <a:xfrm>
          <a:off x="9191625" y="371475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70059" cy="262572"/>
    <xdr:sp macro="" textlink="">
      <xdr:nvSpPr>
        <xdr:cNvPr id="230" name="TextBox 21"/>
        <xdr:cNvSpPr txBox="1"/>
      </xdr:nvSpPr>
      <xdr:spPr>
        <a:xfrm>
          <a:off x="9229725" y="371475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231" name="TextBox 22"/>
        <xdr:cNvSpPr txBox="1"/>
      </xdr:nvSpPr>
      <xdr:spPr>
        <a:xfrm>
          <a:off x="9191625" y="371475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 sz="1600" b="1">
            <a:latin typeface="TH SarabunIT๙" pitchFamily="34" charset="-34"/>
            <a:cs typeface="TH SarabunIT๙" pitchFamily="34" charset="-34"/>
          </a:endParaRPr>
        </a:p>
        <a:p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232" name="TextBox 23"/>
        <xdr:cNvSpPr txBox="1"/>
      </xdr:nvSpPr>
      <xdr:spPr>
        <a:xfrm>
          <a:off x="9191625" y="371475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233" name="TextBox 24"/>
        <xdr:cNvSpPr txBox="1"/>
      </xdr:nvSpPr>
      <xdr:spPr>
        <a:xfrm>
          <a:off x="9191625" y="371475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31915" cy="262572"/>
    <xdr:sp macro="" textlink="">
      <xdr:nvSpPr>
        <xdr:cNvPr id="234" name="TextBox 25"/>
        <xdr:cNvSpPr txBox="1"/>
      </xdr:nvSpPr>
      <xdr:spPr>
        <a:xfrm>
          <a:off x="9229725" y="3714750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57200" cy="262572"/>
    <xdr:sp macro="" textlink="">
      <xdr:nvSpPr>
        <xdr:cNvPr id="235" name="TextBox 26"/>
        <xdr:cNvSpPr txBox="1"/>
      </xdr:nvSpPr>
      <xdr:spPr>
        <a:xfrm>
          <a:off x="9191625" y="3714750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36" name="TextBox 27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237" name="TextBox 28"/>
        <xdr:cNvSpPr txBox="1"/>
      </xdr:nvSpPr>
      <xdr:spPr>
        <a:xfrm>
          <a:off x="9191625" y="371475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238" name="TextBox 29"/>
        <xdr:cNvSpPr txBox="1"/>
      </xdr:nvSpPr>
      <xdr:spPr>
        <a:xfrm>
          <a:off x="9191625" y="371475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239" name="TextBox 30"/>
        <xdr:cNvSpPr txBox="1"/>
      </xdr:nvSpPr>
      <xdr:spPr>
        <a:xfrm>
          <a:off x="9191625" y="371475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40" name="TextBox 31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41" name="TextBox 32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42" name="TextBox 33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43" name="TextBox 34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44" name="TextBox 35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45" name="TextBox 36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46" name="TextBox 37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47" name="TextBox 38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48" name="TextBox 39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49" name="TextBox 40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50" name="TextBox 41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251" name="TextBox 46"/>
        <xdr:cNvSpPr txBox="1"/>
      </xdr:nvSpPr>
      <xdr:spPr>
        <a:xfrm>
          <a:off x="9191625" y="371475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52" name="TextBox 47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53" name="TextBox 48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54" name="TextBox 49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55" name="TextBox 50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56" name="TextBox 51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57" name="TextBox 52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58" name="TextBox 53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59" name="TextBox 54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60" name="TextBox 55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61" name="TextBox 56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62" name="TextBox 57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63" name="TextBox 58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64" name="TextBox 59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65" name="TextBox 60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66" name="TextBox 61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67" name="TextBox 62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2440" cy="262572"/>
    <xdr:sp macro="" textlink="">
      <xdr:nvSpPr>
        <xdr:cNvPr id="268" name="TextBox 112"/>
        <xdr:cNvSpPr txBox="1"/>
      </xdr:nvSpPr>
      <xdr:spPr>
        <a:xfrm>
          <a:off x="9191625" y="3714750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30</xdr:row>
      <xdr:rowOff>0</xdr:rowOff>
    </xdr:from>
    <xdr:ext cx="439589" cy="312420"/>
    <xdr:sp macro="" textlink="">
      <xdr:nvSpPr>
        <xdr:cNvPr id="269" name="TextBox 113"/>
        <xdr:cNvSpPr txBox="1"/>
      </xdr:nvSpPr>
      <xdr:spPr>
        <a:xfrm>
          <a:off x="9222105" y="3714750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270" name="TextBox 114"/>
        <xdr:cNvSpPr txBox="1"/>
      </xdr:nvSpPr>
      <xdr:spPr>
        <a:xfrm>
          <a:off x="9191625" y="371475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271" name="TextBox 115"/>
        <xdr:cNvSpPr txBox="1"/>
      </xdr:nvSpPr>
      <xdr:spPr>
        <a:xfrm>
          <a:off x="9191625" y="3714750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272" name="TextBox 116"/>
        <xdr:cNvSpPr txBox="1"/>
      </xdr:nvSpPr>
      <xdr:spPr>
        <a:xfrm>
          <a:off x="9191625" y="371475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273" name="TextBox 117"/>
        <xdr:cNvSpPr txBox="1"/>
      </xdr:nvSpPr>
      <xdr:spPr>
        <a:xfrm>
          <a:off x="9191625" y="371475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274" name="TextBox 118"/>
        <xdr:cNvSpPr txBox="1"/>
      </xdr:nvSpPr>
      <xdr:spPr>
        <a:xfrm>
          <a:off x="9191625" y="371475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275" name="TextBox 119"/>
        <xdr:cNvSpPr txBox="1"/>
      </xdr:nvSpPr>
      <xdr:spPr>
        <a:xfrm>
          <a:off x="9191625" y="371475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276" name="TextBox 120"/>
        <xdr:cNvSpPr txBox="1"/>
      </xdr:nvSpPr>
      <xdr:spPr>
        <a:xfrm>
          <a:off x="9191625" y="371475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77" name="TextBox 128"/>
        <xdr:cNvSpPr txBox="1"/>
      </xdr:nvSpPr>
      <xdr:spPr>
        <a:xfrm>
          <a:off x="9191625" y="371475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76200</xdr:colOff>
      <xdr:row>30</xdr:row>
      <xdr:rowOff>0</xdr:rowOff>
    </xdr:from>
    <xdr:ext cx="345989" cy="262572"/>
    <xdr:sp macro="" textlink="">
      <xdr:nvSpPr>
        <xdr:cNvPr id="281" name="TextBox 2"/>
        <xdr:cNvSpPr txBox="1"/>
      </xdr:nvSpPr>
      <xdr:spPr>
        <a:xfrm>
          <a:off x="9267825" y="43338750"/>
          <a:ext cx="34598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53340</xdr:colOff>
      <xdr:row>30</xdr:row>
      <xdr:rowOff>0</xdr:rowOff>
    </xdr:from>
    <xdr:ext cx="416796" cy="270192"/>
    <xdr:sp macro="" textlink="">
      <xdr:nvSpPr>
        <xdr:cNvPr id="282" name="TextBox 3"/>
        <xdr:cNvSpPr txBox="1"/>
      </xdr:nvSpPr>
      <xdr:spPr>
        <a:xfrm>
          <a:off x="9244965" y="43338750"/>
          <a:ext cx="416796" cy="2701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31915" cy="262572"/>
    <xdr:sp macro="" textlink="">
      <xdr:nvSpPr>
        <xdr:cNvPr id="283" name="TextBox 4"/>
        <xdr:cNvSpPr txBox="1"/>
      </xdr:nvSpPr>
      <xdr:spPr>
        <a:xfrm>
          <a:off x="9229725" y="4333875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16796" cy="262572"/>
    <xdr:sp macro="" textlink="">
      <xdr:nvSpPr>
        <xdr:cNvPr id="284" name="TextBox 5"/>
        <xdr:cNvSpPr txBox="1"/>
      </xdr:nvSpPr>
      <xdr:spPr>
        <a:xfrm>
          <a:off x="9191625" y="43338750"/>
          <a:ext cx="416796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285" name="TextBox 6"/>
        <xdr:cNvSpPr txBox="1"/>
      </xdr:nvSpPr>
      <xdr:spPr>
        <a:xfrm>
          <a:off x="9191625" y="433387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2440" cy="262572"/>
    <xdr:sp macro="" textlink="">
      <xdr:nvSpPr>
        <xdr:cNvPr id="286" name="TextBox 7"/>
        <xdr:cNvSpPr txBox="1"/>
      </xdr:nvSpPr>
      <xdr:spPr>
        <a:xfrm>
          <a:off x="9191625" y="4333875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30</xdr:row>
      <xdr:rowOff>0</xdr:rowOff>
    </xdr:from>
    <xdr:ext cx="439589" cy="312420"/>
    <xdr:sp macro="" textlink="">
      <xdr:nvSpPr>
        <xdr:cNvPr id="287" name="TextBox 8"/>
        <xdr:cNvSpPr txBox="1"/>
      </xdr:nvSpPr>
      <xdr:spPr>
        <a:xfrm>
          <a:off x="9222105" y="4333875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288" name="TextBox 9"/>
        <xdr:cNvSpPr txBox="1"/>
      </xdr:nvSpPr>
      <xdr:spPr>
        <a:xfrm>
          <a:off x="9191625" y="433387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289" name="TextBox 10"/>
        <xdr:cNvSpPr txBox="1"/>
      </xdr:nvSpPr>
      <xdr:spPr>
        <a:xfrm>
          <a:off x="9191625" y="433387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290" name="TextBox 11"/>
        <xdr:cNvSpPr txBox="1"/>
      </xdr:nvSpPr>
      <xdr:spPr>
        <a:xfrm>
          <a:off x="9191625" y="433387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291" name="TextBox 12"/>
        <xdr:cNvSpPr txBox="1"/>
      </xdr:nvSpPr>
      <xdr:spPr>
        <a:xfrm>
          <a:off x="9191625" y="43338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292" name="TextBox 13"/>
        <xdr:cNvSpPr txBox="1"/>
      </xdr:nvSpPr>
      <xdr:spPr>
        <a:xfrm>
          <a:off x="9191625" y="43338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293" name="TextBox 14"/>
        <xdr:cNvSpPr txBox="1"/>
      </xdr:nvSpPr>
      <xdr:spPr>
        <a:xfrm>
          <a:off x="9191625" y="433387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294" name="TextBox 15"/>
        <xdr:cNvSpPr txBox="1"/>
      </xdr:nvSpPr>
      <xdr:spPr>
        <a:xfrm>
          <a:off x="9191625" y="43338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295" name="TextBox 16"/>
        <xdr:cNvSpPr txBox="1"/>
      </xdr:nvSpPr>
      <xdr:spPr>
        <a:xfrm>
          <a:off x="9191625" y="433387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57200" cy="262572"/>
    <xdr:sp macro="" textlink="">
      <xdr:nvSpPr>
        <xdr:cNvPr id="296" name="TextBox 17"/>
        <xdr:cNvSpPr txBox="1"/>
      </xdr:nvSpPr>
      <xdr:spPr>
        <a:xfrm>
          <a:off x="9191625" y="4333875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297" name="TextBox 18"/>
        <xdr:cNvSpPr txBox="1"/>
      </xdr:nvSpPr>
      <xdr:spPr>
        <a:xfrm>
          <a:off x="9191625" y="43338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298" name="TextBox 19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299" name="TextBox 20"/>
        <xdr:cNvSpPr txBox="1"/>
      </xdr:nvSpPr>
      <xdr:spPr>
        <a:xfrm>
          <a:off x="9191625" y="43338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70059" cy="262572"/>
    <xdr:sp macro="" textlink="">
      <xdr:nvSpPr>
        <xdr:cNvPr id="300" name="TextBox 21"/>
        <xdr:cNvSpPr txBox="1"/>
      </xdr:nvSpPr>
      <xdr:spPr>
        <a:xfrm>
          <a:off x="9229725" y="43338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301" name="TextBox 22"/>
        <xdr:cNvSpPr txBox="1"/>
      </xdr:nvSpPr>
      <xdr:spPr>
        <a:xfrm>
          <a:off x="9191625" y="43338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 sz="1600" b="1">
            <a:latin typeface="TH SarabunIT๙" pitchFamily="34" charset="-34"/>
            <a:cs typeface="TH SarabunIT๙" pitchFamily="34" charset="-34"/>
          </a:endParaRPr>
        </a:p>
        <a:p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302" name="TextBox 23"/>
        <xdr:cNvSpPr txBox="1"/>
      </xdr:nvSpPr>
      <xdr:spPr>
        <a:xfrm>
          <a:off x="9191625" y="43338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303" name="TextBox 24"/>
        <xdr:cNvSpPr txBox="1"/>
      </xdr:nvSpPr>
      <xdr:spPr>
        <a:xfrm>
          <a:off x="9191625" y="43338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31915" cy="262572"/>
    <xdr:sp macro="" textlink="">
      <xdr:nvSpPr>
        <xdr:cNvPr id="304" name="TextBox 25"/>
        <xdr:cNvSpPr txBox="1"/>
      </xdr:nvSpPr>
      <xdr:spPr>
        <a:xfrm>
          <a:off x="9229725" y="4333875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57200" cy="262572"/>
    <xdr:sp macro="" textlink="">
      <xdr:nvSpPr>
        <xdr:cNvPr id="305" name="TextBox 26"/>
        <xdr:cNvSpPr txBox="1"/>
      </xdr:nvSpPr>
      <xdr:spPr>
        <a:xfrm>
          <a:off x="9191625" y="4333875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06" name="TextBox 27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307" name="TextBox 28"/>
        <xdr:cNvSpPr txBox="1"/>
      </xdr:nvSpPr>
      <xdr:spPr>
        <a:xfrm>
          <a:off x="9191625" y="433387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308" name="TextBox 29"/>
        <xdr:cNvSpPr txBox="1"/>
      </xdr:nvSpPr>
      <xdr:spPr>
        <a:xfrm>
          <a:off x="9191625" y="43338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309" name="TextBox 30"/>
        <xdr:cNvSpPr txBox="1"/>
      </xdr:nvSpPr>
      <xdr:spPr>
        <a:xfrm>
          <a:off x="9191625" y="43338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10" name="TextBox 31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11" name="TextBox 32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12" name="TextBox 33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13" name="TextBox 34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14" name="TextBox 35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15" name="TextBox 36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16" name="TextBox 37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17" name="TextBox 38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18" name="TextBox 39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19" name="TextBox 40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20" name="TextBox 41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321" name="TextBox 46"/>
        <xdr:cNvSpPr txBox="1"/>
      </xdr:nvSpPr>
      <xdr:spPr>
        <a:xfrm>
          <a:off x="9191625" y="43338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22" name="TextBox 47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23" name="TextBox 48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24" name="TextBox 49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25" name="TextBox 50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26" name="TextBox 51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27" name="TextBox 52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28" name="TextBox 53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29" name="TextBox 54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30" name="TextBox 55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31" name="TextBox 56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32" name="TextBox 57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33" name="TextBox 58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34" name="TextBox 59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35" name="TextBox 60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36" name="TextBox 61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37" name="TextBox 62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2440" cy="262572"/>
    <xdr:sp macro="" textlink="">
      <xdr:nvSpPr>
        <xdr:cNvPr id="338" name="TextBox 112"/>
        <xdr:cNvSpPr txBox="1"/>
      </xdr:nvSpPr>
      <xdr:spPr>
        <a:xfrm>
          <a:off x="9191625" y="4333875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30</xdr:row>
      <xdr:rowOff>0</xdr:rowOff>
    </xdr:from>
    <xdr:ext cx="439589" cy="312420"/>
    <xdr:sp macro="" textlink="">
      <xdr:nvSpPr>
        <xdr:cNvPr id="339" name="TextBox 113"/>
        <xdr:cNvSpPr txBox="1"/>
      </xdr:nvSpPr>
      <xdr:spPr>
        <a:xfrm>
          <a:off x="9222105" y="4333875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340" name="TextBox 114"/>
        <xdr:cNvSpPr txBox="1"/>
      </xdr:nvSpPr>
      <xdr:spPr>
        <a:xfrm>
          <a:off x="9191625" y="433387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341" name="TextBox 115"/>
        <xdr:cNvSpPr txBox="1"/>
      </xdr:nvSpPr>
      <xdr:spPr>
        <a:xfrm>
          <a:off x="9191625" y="433387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342" name="TextBox 116"/>
        <xdr:cNvSpPr txBox="1"/>
      </xdr:nvSpPr>
      <xdr:spPr>
        <a:xfrm>
          <a:off x="9191625" y="433387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343" name="TextBox 117"/>
        <xdr:cNvSpPr txBox="1"/>
      </xdr:nvSpPr>
      <xdr:spPr>
        <a:xfrm>
          <a:off x="9191625" y="43338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344" name="TextBox 118"/>
        <xdr:cNvSpPr txBox="1"/>
      </xdr:nvSpPr>
      <xdr:spPr>
        <a:xfrm>
          <a:off x="9191625" y="433387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345" name="TextBox 119"/>
        <xdr:cNvSpPr txBox="1"/>
      </xdr:nvSpPr>
      <xdr:spPr>
        <a:xfrm>
          <a:off x="9191625" y="43338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346" name="TextBox 120"/>
        <xdr:cNvSpPr txBox="1"/>
      </xdr:nvSpPr>
      <xdr:spPr>
        <a:xfrm>
          <a:off x="9191625" y="433387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47" name="TextBox 128"/>
        <xdr:cNvSpPr txBox="1"/>
      </xdr:nvSpPr>
      <xdr:spPr>
        <a:xfrm>
          <a:off x="9191625" y="433387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76200</xdr:colOff>
      <xdr:row>30</xdr:row>
      <xdr:rowOff>0</xdr:rowOff>
    </xdr:from>
    <xdr:ext cx="345989" cy="262572"/>
    <xdr:sp macro="" textlink="">
      <xdr:nvSpPr>
        <xdr:cNvPr id="350" name="TextBox 2"/>
        <xdr:cNvSpPr txBox="1"/>
      </xdr:nvSpPr>
      <xdr:spPr>
        <a:xfrm>
          <a:off x="9267825" y="49530000"/>
          <a:ext cx="34598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53340</xdr:colOff>
      <xdr:row>30</xdr:row>
      <xdr:rowOff>0</xdr:rowOff>
    </xdr:from>
    <xdr:ext cx="416796" cy="270192"/>
    <xdr:sp macro="" textlink="">
      <xdr:nvSpPr>
        <xdr:cNvPr id="351" name="TextBox 3"/>
        <xdr:cNvSpPr txBox="1"/>
      </xdr:nvSpPr>
      <xdr:spPr>
        <a:xfrm>
          <a:off x="9244965" y="49530000"/>
          <a:ext cx="416796" cy="2701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31915" cy="262572"/>
    <xdr:sp macro="" textlink="">
      <xdr:nvSpPr>
        <xdr:cNvPr id="352" name="TextBox 4"/>
        <xdr:cNvSpPr txBox="1"/>
      </xdr:nvSpPr>
      <xdr:spPr>
        <a:xfrm>
          <a:off x="9229725" y="4953000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16796" cy="262572"/>
    <xdr:sp macro="" textlink="">
      <xdr:nvSpPr>
        <xdr:cNvPr id="353" name="TextBox 5"/>
        <xdr:cNvSpPr txBox="1"/>
      </xdr:nvSpPr>
      <xdr:spPr>
        <a:xfrm>
          <a:off x="9191625" y="49530000"/>
          <a:ext cx="416796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354" name="TextBox 6"/>
        <xdr:cNvSpPr txBox="1"/>
      </xdr:nvSpPr>
      <xdr:spPr>
        <a:xfrm>
          <a:off x="9191625" y="495300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2440" cy="262572"/>
    <xdr:sp macro="" textlink="">
      <xdr:nvSpPr>
        <xdr:cNvPr id="355" name="TextBox 7"/>
        <xdr:cNvSpPr txBox="1"/>
      </xdr:nvSpPr>
      <xdr:spPr>
        <a:xfrm>
          <a:off x="9191625" y="4953000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30</xdr:row>
      <xdr:rowOff>0</xdr:rowOff>
    </xdr:from>
    <xdr:ext cx="439589" cy="312420"/>
    <xdr:sp macro="" textlink="">
      <xdr:nvSpPr>
        <xdr:cNvPr id="356" name="TextBox 8"/>
        <xdr:cNvSpPr txBox="1"/>
      </xdr:nvSpPr>
      <xdr:spPr>
        <a:xfrm>
          <a:off x="9222105" y="4953000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357" name="TextBox 9"/>
        <xdr:cNvSpPr txBox="1"/>
      </xdr:nvSpPr>
      <xdr:spPr>
        <a:xfrm>
          <a:off x="9191625" y="495300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358" name="TextBox 10"/>
        <xdr:cNvSpPr txBox="1"/>
      </xdr:nvSpPr>
      <xdr:spPr>
        <a:xfrm>
          <a:off x="9191625" y="4953000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359" name="TextBox 11"/>
        <xdr:cNvSpPr txBox="1"/>
      </xdr:nvSpPr>
      <xdr:spPr>
        <a:xfrm>
          <a:off x="9191625" y="495300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360" name="TextBox 12"/>
        <xdr:cNvSpPr txBox="1"/>
      </xdr:nvSpPr>
      <xdr:spPr>
        <a:xfrm>
          <a:off x="9191625" y="49530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361" name="TextBox 13"/>
        <xdr:cNvSpPr txBox="1"/>
      </xdr:nvSpPr>
      <xdr:spPr>
        <a:xfrm>
          <a:off x="9191625" y="49530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362" name="TextBox 14"/>
        <xdr:cNvSpPr txBox="1"/>
      </xdr:nvSpPr>
      <xdr:spPr>
        <a:xfrm>
          <a:off x="9191625" y="4953000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363" name="TextBox 15"/>
        <xdr:cNvSpPr txBox="1"/>
      </xdr:nvSpPr>
      <xdr:spPr>
        <a:xfrm>
          <a:off x="9191625" y="49530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364" name="TextBox 16"/>
        <xdr:cNvSpPr txBox="1"/>
      </xdr:nvSpPr>
      <xdr:spPr>
        <a:xfrm>
          <a:off x="9191625" y="4953000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57200" cy="262572"/>
    <xdr:sp macro="" textlink="">
      <xdr:nvSpPr>
        <xdr:cNvPr id="365" name="TextBox 17"/>
        <xdr:cNvSpPr txBox="1"/>
      </xdr:nvSpPr>
      <xdr:spPr>
        <a:xfrm>
          <a:off x="9191625" y="4953000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366" name="TextBox 18"/>
        <xdr:cNvSpPr txBox="1"/>
      </xdr:nvSpPr>
      <xdr:spPr>
        <a:xfrm>
          <a:off x="9191625" y="49530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67" name="TextBox 19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368" name="TextBox 20"/>
        <xdr:cNvSpPr txBox="1"/>
      </xdr:nvSpPr>
      <xdr:spPr>
        <a:xfrm>
          <a:off x="9191625" y="49530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70059" cy="262572"/>
    <xdr:sp macro="" textlink="">
      <xdr:nvSpPr>
        <xdr:cNvPr id="369" name="TextBox 21"/>
        <xdr:cNvSpPr txBox="1"/>
      </xdr:nvSpPr>
      <xdr:spPr>
        <a:xfrm>
          <a:off x="9229725" y="49530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370" name="TextBox 22"/>
        <xdr:cNvSpPr txBox="1"/>
      </xdr:nvSpPr>
      <xdr:spPr>
        <a:xfrm>
          <a:off x="9191625" y="49530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 sz="1600" b="1">
            <a:latin typeface="TH SarabunIT๙" pitchFamily="34" charset="-34"/>
            <a:cs typeface="TH SarabunIT๙" pitchFamily="34" charset="-34"/>
          </a:endParaRPr>
        </a:p>
        <a:p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371" name="TextBox 23"/>
        <xdr:cNvSpPr txBox="1"/>
      </xdr:nvSpPr>
      <xdr:spPr>
        <a:xfrm>
          <a:off x="9191625" y="49530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372" name="TextBox 24"/>
        <xdr:cNvSpPr txBox="1"/>
      </xdr:nvSpPr>
      <xdr:spPr>
        <a:xfrm>
          <a:off x="9191625" y="49530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31915" cy="262572"/>
    <xdr:sp macro="" textlink="">
      <xdr:nvSpPr>
        <xdr:cNvPr id="373" name="TextBox 25"/>
        <xdr:cNvSpPr txBox="1"/>
      </xdr:nvSpPr>
      <xdr:spPr>
        <a:xfrm>
          <a:off x="9229725" y="4953000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57200" cy="262572"/>
    <xdr:sp macro="" textlink="">
      <xdr:nvSpPr>
        <xdr:cNvPr id="374" name="TextBox 26"/>
        <xdr:cNvSpPr txBox="1"/>
      </xdr:nvSpPr>
      <xdr:spPr>
        <a:xfrm>
          <a:off x="9191625" y="4953000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75" name="TextBox 27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376" name="TextBox 28"/>
        <xdr:cNvSpPr txBox="1"/>
      </xdr:nvSpPr>
      <xdr:spPr>
        <a:xfrm>
          <a:off x="9191625" y="495300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377" name="TextBox 29"/>
        <xdr:cNvSpPr txBox="1"/>
      </xdr:nvSpPr>
      <xdr:spPr>
        <a:xfrm>
          <a:off x="9191625" y="49530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378" name="TextBox 30"/>
        <xdr:cNvSpPr txBox="1"/>
      </xdr:nvSpPr>
      <xdr:spPr>
        <a:xfrm>
          <a:off x="9191625" y="49530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79" name="TextBox 31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80" name="TextBox 32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81" name="TextBox 33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82" name="TextBox 34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83" name="TextBox 35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84" name="TextBox 36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85" name="TextBox 37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86" name="TextBox 38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87" name="TextBox 39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88" name="TextBox 40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89" name="TextBox 41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390" name="TextBox 46"/>
        <xdr:cNvSpPr txBox="1"/>
      </xdr:nvSpPr>
      <xdr:spPr>
        <a:xfrm>
          <a:off x="9191625" y="49530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91" name="TextBox 47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92" name="TextBox 48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93" name="TextBox 49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94" name="TextBox 50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95" name="TextBox 51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96" name="TextBox 52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97" name="TextBox 53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98" name="TextBox 54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399" name="TextBox 55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00" name="TextBox 56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01" name="TextBox 57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02" name="TextBox 58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03" name="TextBox 59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04" name="TextBox 60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05" name="TextBox 61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06" name="TextBox 62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2440" cy="262572"/>
    <xdr:sp macro="" textlink="">
      <xdr:nvSpPr>
        <xdr:cNvPr id="407" name="TextBox 112"/>
        <xdr:cNvSpPr txBox="1"/>
      </xdr:nvSpPr>
      <xdr:spPr>
        <a:xfrm>
          <a:off x="9191625" y="4953000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30</xdr:row>
      <xdr:rowOff>0</xdr:rowOff>
    </xdr:from>
    <xdr:ext cx="439589" cy="312420"/>
    <xdr:sp macro="" textlink="">
      <xdr:nvSpPr>
        <xdr:cNvPr id="408" name="TextBox 113"/>
        <xdr:cNvSpPr txBox="1"/>
      </xdr:nvSpPr>
      <xdr:spPr>
        <a:xfrm>
          <a:off x="9222105" y="4953000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409" name="TextBox 114"/>
        <xdr:cNvSpPr txBox="1"/>
      </xdr:nvSpPr>
      <xdr:spPr>
        <a:xfrm>
          <a:off x="9191625" y="495300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410" name="TextBox 115"/>
        <xdr:cNvSpPr txBox="1"/>
      </xdr:nvSpPr>
      <xdr:spPr>
        <a:xfrm>
          <a:off x="9191625" y="4953000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411" name="TextBox 116"/>
        <xdr:cNvSpPr txBox="1"/>
      </xdr:nvSpPr>
      <xdr:spPr>
        <a:xfrm>
          <a:off x="9191625" y="4953000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412" name="TextBox 117"/>
        <xdr:cNvSpPr txBox="1"/>
      </xdr:nvSpPr>
      <xdr:spPr>
        <a:xfrm>
          <a:off x="9191625" y="49530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413" name="TextBox 118"/>
        <xdr:cNvSpPr txBox="1"/>
      </xdr:nvSpPr>
      <xdr:spPr>
        <a:xfrm>
          <a:off x="9191625" y="4953000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414" name="TextBox 119"/>
        <xdr:cNvSpPr txBox="1"/>
      </xdr:nvSpPr>
      <xdr:spPr>
        <a:xfrm>
          <a:off x="9191625" y="49530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415" name="TextBox 120"/>
        <xdr:cNvSpPr txBox="1"/>
      </xdr:nvSpPr>
      <xdr:spPr>
        <a:xfrm>
          <a:off x="9191625" y="4953000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16" name="TextBox 128"/>
        <xdr:cNvSpPr txBox="1"/>
      </xdr:nvSpPr>
      <xdr:spPr>
        <a:xfrm>
          <a:off x="9191625" y="4953000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76200</xdr:colOff>
      <xdr:row>30</xdr:row>
      <xdr:rowOff>0</xdr:rowOff>
    </xdr:from>
    <xdr:ext cx="345989" cy="262572"/>
    <xdr:sp macro="" textlink="">
      <xdr:nvSpPr>
        <xdr:cNvPr id="418" name="TextBox 2"/>
        <xdr:cNvSpPr txBox="1"/>
      </xdr:nvSpPr>
      <xdr:spPr>
        <a:xfrm>
          <a:off x="9267825" y="55721250"/>
          <a:ext cx="34598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53340</xdr:colOff>
      <xdr:row>30</xdr:row>
      <xdr:rowOff>0</xdr:rowOff>
    </xdr:from>
    <xdr:ext cx="416796" cy="270192"/>
    <xdr:sp macro="" textlink="">
      <xdr:nvSpPr>
        <xdr:cNvPr id="419" name="TextBox 3"/>
        <xdr:cNvSpPr txBox="1"/>
      </xdr:nvSpPr>
      <xdr:spPr>
        <a:xfrm>
          <a:off x="9244965" y="55721250"/>
          <a:ext cx="416796" cy="2701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31915" cy="262572"/>
    <xdr:sp macro="" textlink="">
      <xdr:nvSpPr>
        <xdr:cNvPr id="420" name="TextBox 4"/>
        <xdr:cNvSpPr txBox="1"/>
      </xdr:nvSpPr>
      <xdr:spPr>
        <a:xfrm>
          <a:off x="9229725" y="5572125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16796" cy="262572"/>
    <xdr:sp macro="" textlink="">
      <xdr:nvSpPr>
        <xdr:cNvPr id="421" name="TextBox 5"/>
        <xdr:cNvSpPr txBox="1"/>
      </xdr:nvSpPr>
      <xdr:spPr>
        <a:xfrm>
          <a:off x="9191625" y="55721250"/>
          <a:ext cx="416796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422" name="TextBox 6"/>
        <xdr:cNvSpPr txBox="1"/>
      </xdr:nvSpPr>
      <xdr:spPr>
        <a:xfrm>
          <a:off x="9191625" y="557212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2440" cy="262572"/>
    <xdr:sp macro="" textlink="">
      <xdr:nvSpPr>
        <xdr:cNvPr id="423" name="TextBox 7"/>
        <xdr:cNvSpPr txBox="1"/>
      </xdr:nvSpPr>
      <xdr:spPr>
        <a:xfrm>
          <a:off x="9191625" y="5572125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30</xdr:row>
      <xdr:rowOff>0</xdr:rowOff>
    </xdr:from>
    <xdr:ext cx="439589" cy="312420"/>
    <xdr:sp macro="" textlink="">
      <xdr:nvSpPr>
        <xdr:cNvPr id="424" name="TextBox 8"/>
        <xdr:cNvSpPr txBox="1"/>
      </xdr:nvSpPr>
      <xdr:spPr>
        <a:xfrm>
          <a:off x="9222105" y="5572125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425" name="TextBox 9"/>
        <xdr:cNvSpPr txBox="1"/>
      </xdr:nvSpPr>
      <xdr:spPr>
        <a:xfrm>
          <a:off x="9191625" y="557212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426" name="TextBox 10"/>
        <xdr:cNvSpPr txBox="1"/>
      </xdr:nvSpPr>
      <xdr:spPr>
        <a:xfrm>
          <a:off x="9191625" y="557212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427" name="TextBox 11"/>
        <xdr:cNvSpPr txBox="1"/>
      </xdr:nvSpPr>
      <xdr:spPr>
        <a:xfrm>
          <a:off x="9191625" y="557212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428" name="TextBox 12"/>
        <xdr:cNvSpPr txBox="1"/>
      </xdr:nvSpPr>
      <xdr:spPr>
        <a:xfrm>
          <a:off x="9191625" y="55721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429" name="TextBox 13"/>
        <xdr:cNvSpPr txBox="1"/>
      </xdr:nvSpPr>
      <xdr:spPr>
        <a:xfrm>
          <a:off x="9191625" y="55721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430" name="TextBox 14"/>
        <xdr:cNvSpPr txBox="1"/>
      </xdr:nvSpPr>
      <xdr:spPr>
        <a:xfrm>
          <a:off x="9191625" y="557212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431" name="TextBox 15"/>
        <xdr:cNvSpPr txBox="1"/>
      </xdr:nvSpPr>
      <xdr:spPr>
        <a:xfrm>
          <a:off x="9191625" y="55721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432" name="TextBox 16"/>
        <xdr:cNvSpPr txBox="1"/>
      </xdr:nvSpPr>
      <xdr:spPr>
        <a:xfrm>
          <a:off x="9191625" y="557212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57200" cy="262572"/>
    <xdr:sp macro="" textlink="">
      <xdr:nvSpPr>
        <xdr:cNvPr id="433" name="TextBox 17"/>
        <xdr:cNvSpPr txBox="1"/>
      </xdr:nvSpPr>
      <xdr:spPr>
        <a:xfrm>
          <a:off x="9191625" y="5572125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434" name="TextBox 18"/>
        <xdr:cNvSpPr txBox="1"/>
      </xdr:nvSpPr>
      <xdr:spPr>
        <a:xfrm>
          <a:off x="9191625" y="55721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35" name="TextBox 19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436" name="TextBox 20"/>
        <xdr:cNvSpPr txBox="1"/>
      </xdr:nvSpPr>
      <xdr:spPr>
        <a:xfrm>
          <a:off x="9191625" y="55721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70059" cy="262572"/>
    <xdr:sp macro="" textlink="">
      <xdr:nvSpPr>
        <xdr:cNvPr id="437" name="TextBox 21"/>
        <xdr:cNvSpPr txBox="1"/>
      </xdr:nvSpPr>
      <xdr:spPr>
        <a:xfrm>
          <a:off x="9229725" y="55721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438" name="TextBox 22"/>
        <xdr:cNvSpPr txBox="1"/>
      </xdr:nvSpPr>
      <xdr:spPr>
        <a:xfrm>
          <a:off x="9191625" y="55721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 sz="1600" b="1">
            <a:latin typeface="TH SarabunIT๙" pitchFamily="34" charset="-34"/>
            <a:cs typeface="TH SarabunIT๙" pitchFamily="34" charset="-34"/>
          </a:endParaRPr>
        </a:p>
        <a:p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439" name="TextBox 23"/>
        <xdr:cNvSpPr txBox="1"/>
      </xdr:nvSpPr>
      <xdr:spPr>
        <a:xfrm>
          <a:off x="9191625" y="55721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440" name="TextBox 24"/>
        <xdr:cNvSpPr txBox="1"/>
      </xdr:nvSpPr>
      <xdr:spPr>
        <a:xfrm>
          <a:off x="9191625" y="55721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38100</xdr:colOff>
      <xdr:row>30</xdr:row>
      <xdr:rowOff>0</xdr:rowOff>
    </xdr:from>
    <xdr:ext cx="431915" cy="262572"/>
    <xdr:sp macro="" textlink="">
      <xdr:nvSpPr>
        <xdr:cNvPr id="441" name="TextBox 25"/>
        <xdr:cNvSpPr txBox="1"/>
      </xdr:nvSpPr>
      <xdr:spPr>
        <a:xfrm>
          <a:off x="9229725" y="55721250"/>
          <a:ext cx="431915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57200" cy="262572"/>
    <xdr:sp macro="" textlink="">
      <xdr:nvSpPr>
        <xdr:cNvPr id="442" name="TextBox 26"/>
        <xdr:cNvSpPr txBox="1"/>
      </xdr:nvSpPr>
      <xdr:spPr>
        <a:xfrm>
          <a:off x="9191625" y="55721250"/>
          <a:ext cx="45720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43" name="TextBox 27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444" name="TextBox 28"/>
        <xdr:cNvSpPr txBox="1"/>
      </xdr:nvSpPr>
      <xdr:spPr>
        <a:xfrm>
          <a:off x="9191625" y="557212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445" name="TextBox 29"/>
        <xdr:cNvSpPr txBox="1"/>
      </xdr:nvSpPr>
      <xdr:spPr>
        <a:xfrm>
          <a:off x="9191625" y="55721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446" name="TextBox 30"/>
        <xdr:cNvSpPr txBox="1"/>
      </xdr:nvSpPr>
      <xdr:spPr>
        <a:xfrm>
          <a:off x="9191625" y="55721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47" name="TextBox 31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48" name="TextBox 32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49" name="TextBox 33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50" name="TextBox 34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51" name="TextBox 35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52" name="TextBox 36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53" name="TextBox 37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54" name="TextBox 38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55" name="TextBox 39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56" name="TextBox 40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57" name="TextBox 41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458" name="TextBox 46"/>
        <xdr:cNvSpPr txBox="1"/>
      </xdr:nvSpPr>
      <xdr:spPr>
        <a:xfrm>
          <a:off x="9191625" y="55721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59" name="TextBox 47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60" name="TextBox 48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61" name="TextBox 49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62" name="TextBox 50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63" name="TextBox 51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64" name="TextBox 52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65" name="TextBox 53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66" name="TextBox 54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67" name="TextBox 55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68" name="TextBox 56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69" name="TextBox 57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70" name="TextBox 58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71" name="TextBox 59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72" name="TextBox 60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73" name="TextBox 61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74" name="TextBox 62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2440" cy="262572"/>
    <xdr:sp macro="" textlink="">
      <xdr:nvSpPr>
        <xdr:cNvPr id="475" name="TextBox 112"/>
        <xdr:cNvSpPr txBox="1"/>
      </xdr:nvSpPr>
      <xdr:spPr>
        <a:xfrm>
          <a:off x="9191625" y="55721250"/>
          <a:ext cx="47244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30480</xdr:colOff>
      <xdr:row>30</xdr:row>
      <xdr:rowOff>0</xdr:rowOff>
    </xdr:from>
    <xdr:ext cx="439589" cy="312420"/>
    <xdr:sp macro="" textlink="">
      <xdr:nvSpPr>
        <xdr:cNvPr id="476" name="TextBox 113"/>
        <xdr:cNvSpPr txBox="1"/>
      </xdr:nvSpPr>
      <xdr:spPr>
        <a:xfrm>
          <a:off x="9222105" y="55721250"/>
          <a:ext cx="439589" cy="31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477" name="TextBox 114"/>
        <xdr:cNvSpPr txBox="1"/>
      </xdr:nvSpPr>
      <xdr:spPr>
        <a:xfrm>
          <a:off x="9191625" y="557212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64820" cy="262572"/>
    <xdr:sp macro="" textlink="">
      <xdr:nvSpPr>
        <xdr:cNvPr id="478" name="TextBox 115"/>
        <xdr:cNvSpPr txBox="1"/>
      </xdr:nvSpPr>
      <xdr:spPr>
        <a:xfrm>
          <a:off x="9191625" y="55721250"/>
          <a:ext cx="4648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22317" cy="262572"/>
    <xdr:sp macro="" textlink="">
      <xdr:nvSpPr>
        <xdr:cNvPr id="479" name="TextBox 116"/>
        <xdr:cNvSpPr txBox="1"/>
      </xdr:nvSpPr>
      <xdr:spPr>
        <a:xfrm>
          <a:off x="9191625" y="55721250"/>
          <a:ext cx="422317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480" name="TextBox 117"/>
        <xdr:cNvSpPr txBox="1"/>
      </xdr:nvSpPr>
      <xdr:spPr>
        <a:xfrm>
          <a:off x="9191625" y="55721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70059" cy="262572"/>
    <xdr:sp macro="" textlink="">
      <xdr:nvSpPr>
        <xdr:cNvPr id="481" name="TextBox 118"/>
        <xdr:cNvSpPr txBox="1"/>
      </xdr:nvSpPr>
      <xdr:spPr>
        <a:xfrm>
          <a:off x="9191625" y="55721250"/>
          <a:ext cx="470059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482" name="TextBox 119"/>
        <xdr:cNvSpPr txBox="1"/>
      </xdr:nvSpPr>
      <xdr:spPr>
        <a:xfrm>
          <a:off x="9191625" y="55721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430033" cy="262572"/>
    <xdr:sp macro="" textlink="">
      <xdr:nvSpPr>
        <xdr:cNvPr id="483" name="TextBox 120"/>
        <xdr:cNvSpPr txBox="1"/>
      </xdr:nvSpPr>
      <xdr:spPr>
        <a:xfrm>
          <a:off x="9191625" y="55721250"/>
          <a:ext cx="430033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oneCellAnchor>
    <xdr:from>
      <xdr:col>16</xdr:col>
      <xdr:colOff>0</xdr:colOff>
      <xdr:row>30</xdr:row>
      <xdr:rowOff>0</xdr:rowOff>
    </xdr:from>
    <xdr:ext cx="502920" cy="262572"/>
    <xdr:sp macro="" textlink="">
      <xdr:nvSpPr>
        <xdr:cNvPr id="484" name="TextBox 128"/>
        <xdr:cNvSpPr txBox="1"/>
      </xdr:nvSpPr>
      <xdr:spPr>
        <a:xfrm>
          <a:off x="9191625" y="55721250"/>
          <a:ext cx="502920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th-TH"/>
        </a:p>
      </xdr:txBody>
    </xdr:sp>
    <xdr:clientData/>
  </xdr:oneCellAnchor>
  <xdr:twoCellAnchor>
    <xdr:from>
      <xdr:col>9</xdr:col>
      <xdr:colOff>122464</xdr:colOff>
      <xdr:row>8</xdr:row>
      <xdr:rowOff>176893</xdr:rowOff>
    </xdr:from>
    <xdr:to>
      <xdr:col>11</xdr:col>
      <xdr:colOff>196547</xdr:colOff>
      <xdr:row>8</xdr:row>
      <xdr:rowOff>179917</xdr:rowOff>
    </xdr:to>
    <xdr:cxnSp macro="">
      <xdr:nvCxnSpPr>
        <xdr:cNvPr id="485" name="ลูกศรเชื่อมต่อแบบตรง 484"/>
        <xdr:cNvCxnSpPr/>
      </xdr:nvCxnSpPr>
      <xdr:spPr>
        <a:xfrm>
          <a:off x="7266214" y="5075464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81643</xdr:colOff>
      <xdr:row>12</xdr:row>
      <xdr:rowOff>272143</xdr:rowOff>
    </xdr:from>
    <xdr:to>
      <xdr:col>11</xdr:col>
      <xdr:colOff>155726</xdr:colOff>
      <xdr:row>12</xdr:row>
      <xdr:rowOff>275167</xdr:rowOff>
    </xdr:to>
    <xdr:cxnSp macro="">
      <xdr:nvCxnSpPr>
        <xdr:cNvPr id="487" name="ลูกศรเชื่อมต่อแบบตรง 486"/>
        <xdr:cNvCxnSpPr/>
      </xdr:nvCxnSpPr>
      <xdr:spPr>
        <a:xfrm>
          <a:off x="7225393" y="10273393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68035</xdr:colOff>
      <xdr:row>16</xdr:row>
      <xdr:rowOff>285750</xdr:rowOff>
    </xdr:from>
    <xdr:to>
      <xdr:col>11</xdr:col>
      <xdr:colOff>142118</xdr:colOff>
      <xdr:row>16</xdr:row>
      <xdr:rowOff>288774</xdr:rowOff>
    </xdr:to>
    <xdr:cxnSp macro="">
      <xdr:nvCxnSpPr>
        <xdr:cNvPr id="488" name="ลูกศรเชื่อมต่อแบบตรง 487"/>
        <xdr:cNvCxnSpPr/>
      </xdr:nvCxnSpPr>
      <xdr:spPr>
        <a:xfrm>
          <a:off x="7211785" y="14124214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81643</xdr:colOff>
      <xdr:row>21</xdr:row>
      <xdr:rowOff>190500</xdr:rowOff>
    </xdr:from>
    <xdr:to>
      <xdr:col>11</xdr:col>
      <xdr:colOff>155726</xdr:colOff>
      <xdr:row>21</xdr:row>
      <xdr:rowOff>193524</xdr:rowOff>
    </xdr:to>
    <xdr:cxnSp macro="">
      <xdr:nvCxnSpPr>
        <xdr:cNvPr id="489" name="ลูกศรเชื่อมต่อแบบตรง 488"/>
        <xdr:cNvCxnSpPr/>
      </xdr:nvCxnSpPr>
      <xdr:spPr>
        <a:xfrm>
          <a:off x="7225393" y="21540107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136071</xdr:colOff>
      <xdr:row>22</xdr:row>
      <xdr:rowOff>312964</xdr:rowOff>
    </xdr:from>
    <xdr:to>
      <xdr:col>11</xdr:col>
      <xdr:colOff>210154</xdr:colOff>
      <xdr:row>22</xdr:row>
      <xdr:rowOff>315988</xdr:rowOff>
    </xdr:to>
    <xdr:cxnSp macro="">
      <xdr:nvCxnSpPr>
        <xdr:cNvPr id="490" name="ลูกศรเชื่อมต่อแบบตรง 489"/>
        <xdr:cNvCxnSpPr/>
      </xdr:nvCxnSpPr>
      <xdr:spPr>
        <a:xfrm>
          <a:off x="7279821" y="24288750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136071</xdr:colOff>
      <xdr:row>26</xdr:row>
      <xdr:rowOff>204108</xdr:rowOff>
    </xdr:from>
    <xdr:to>
      <xdr:col>13</xdr:col>
      <xdr:colOff>210154</xdr:colOff>
      <xdr:row>26</xdr:row>
      <xdr:rowOff>207132</xdr:rowOff>
    </xdr:to>
    <xdr:cxnSp macro="">
      <xdr:nvCxnSpPr>
        <xdr:cNvPr id="491" name="ลูกศรเชื่อมต่อแบบตรง 490"/>
        <xdr:cNvCxnSpPr/>
      </xdr:nvCxnSpPr>
      <xdr:spPr>
        <a:xfrm>
          <a:off x="7851321" y="29554715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30</xdr:row>
      <xdr:rowOff>231322</xdr:rowOff>
    </xdr:from>
    <xdr:to>
      <xdr:col>12</xdr:col>
      <xdr:colOff>169333</xdr:colOff>
      <xdr:row>30</xdr:row>
      <xdr:rowOff>234346</xdr:rowOff>
    </xdr:to>
    <xdr:cxnSp macro="">
      <xdr:nvCxnSpPr>
        <xdr:cNvPr id="492" name="ลูกศรเชื่อมต่อแบบตรง 491"/>
        <xdr:cNvCxnSpPr/>
      </xdr:nvCxnSpPr>
      <xdr:spPr>
        <a:xfrm>
          <a:off x="7524750" y="33677679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81643</xdr:colOff>
      <xdr:row>31</xdr:row>
      <xdr:rowOff>217714</xdr:rowOff>
    </xdr:from>
    <xdr:to>
      <xdr:col>13</xdr:col>
      <xdr:colOff>155726</xdr:colOff>
      <xdr:row>31</xdr:row>
      <xdr:rowOff>220738</xdr:rowOff>
    </xdr:to>
    <xdr:cxnSp macro="">
      <xdr:nvCxnSpPr>
        <xdr:cNvPr id="493" name="ลูกศรเชื่อมต่อแบบตรง 492"/>
        <xdr:cNvCxnSpPr/>
      </xdr:nvCxnSpPr>
      <xdr:spPr>
        <a:xfrm>
          <a:off x="7796893" y="36263035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54429</xdr:colOff>
      <xdr:row>34</xdr:row>
      <xdr:rowOff>176893</xdr:rowOff>
    </xdr:from>
    <xdr:to>
      <xdr:col>13</xdr:col>
      <xdr:colOff>128512</xdr:colOff>
      <xdr:row>34</xdr:row>
      <xdr:rowOff>179917</xdr:rowOff>
    </xdr:to>
    <xdr:cxnSp macro="">
      <xdr:nvCxnSpPr>
        <xdr:cNvPr id="495" name="ลูกศรเชื่อมต่อแบบตรง 494"/>
        <xdr:cNvCxnSpPr/>
      </xdr:nvCxnSpPr>
      <xdr:spPr>
        <a:xfrm>
          <a:off x="7769679" y="40086643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54429</xdr:colOff>
      <xdr:row>35</xdr:row>
      <xdr:rowOff>217714</xdr:rowOff>
    </xdr:from>
    <xdr:to>
      <xdr:col>14</xdr:col>
      <xdr:colOff>128512</xdr:colOff>
      <xdr:row>35</xdr:row>
      <xdr:rowOff>220738</xdr:rowOff>
    </xdr:to>
    <xdr:cxnSp macro="">
      <xdr:nvCxnSpPr>
        <xdr:cNvPr id="496" name="ลูกศรเชื่อมต่อแบบตรง 495"/>
        <xdr:cNvCxnSpPr/>
      </xdr:nvCxnSpPr>
      <xdr:spPr>
        <a:xfrm>
          <a:off x="8055429" y="43869428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122465</xdr:colOff>
      <xdr:row>39</xdr:row>
      <xdr:rowOff>231322</xdr:rowOff>
    </xdr:from>
    <xdr:to>
      <xdr:col>13</xdr:col>
      <xdr:colOff>196548</xdr:colOff>
      <xdr:row>39</xdr:row>
      <xdr:rowOff>234346</xdr:rowOff>
    </xdr:to>
    <xdr:cxnSp macro="">
      <xdr:nvCxnSpPr>
        <xdr:cNvPr id="497" name="ลูกศรเชื่อมต่อแบบตรง 496"/>
        <xdr:cNvCxnSpPr/>
      </xdr:nvCxnSpPr>
      <xdr:spPr>
        <a:xfrm>
          <a:off x="7837715" y="48332572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108857</xdr:colOff>
      <xdr:row>40</xdr:row>
      <xdr:rowOff>272143</xdr:rowOff>
    </xdr:from>
    <xdr:to>
      <xdr:col>12</xdr:col>
      <xdr:colOff>182940</xdr:colOff>
      <xdr:row>40</xdr:row>
      <xdr:rowOff>275167</xdr:rowOff>
    </xdr:to>
    <xdr:cxnSp macro="">
      <xdr:nvCxnSpPr>
        <xdr:cNvPr id="498" name="ลูกศรเชื่อมต่อแบบตรง 497"/>
        <xdr:cNvCxnSpPr/>
      </xdr:nvCxnSpPr>
      <xdr:spPr>
        <a:xfrm>
          <a:off x="7538357" y="51094822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149678</xdr:colOff>
      <xdr:row>44</xdr:row>
      <xdr:rowOff>381000</xdr:rowOff>
    </xdr:from>
    <xdr:to>
      <xdr:col>13</xdr:col>
      <xdr:colOff>244929</xdr:colOff>
      <xdr:row>44</xdr:row>
      <xdr:rowOff>381000</xdr:rowOff>
    </xdr:to>
    <xdr:cxnSp macro="">
      <xdr:nvCxnSpPr>
        <xdr:cNvPr id="502" name="ลูกศรเชื่อมต่อแบบตรง 501"/>
        <xdr:cNvCxnSpPr/>
      </xdr:nvCxnSpPr>
      <xdr:spPr>
        <a:xfrm>
          <a:off x="7293428" y="56170286"/>
          <a:ext cx="1238251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81643</xdr:colOff>
      <xdr:row>48</xdr:row>
      <xdr:rowOff>217715</xdr:rowOff>
    </xdr:from>
    <xdr:to>
      <xdr:col>12</xdr:col>
      <xdr:colOff>155726</xdr:colOff>
      <xdr:row>48</xdr:row>
      <xdr:rowOff>220739</xdr:rowOff>
    </xdr:to>
    <xdr:cxnSp macro="">
      <xdr:nvCxnSpPr>
        <xdr:cNvPr id="504" name="ลูกศรเชื่อมต่อแบบตรง 503"/>
        <xdr:cNvCxnSpPr/>
      </xdr:nvCxnSpPr>
      <xdr:spPr>
        <a:xfrm>
          <a:off x="7511143" y="61300179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136071</xdr:colOff>
      <xdr:row>51</xdr:row>
      <xdr:rowOff>204107</xdr:rowOff>
    </xdr:from>
    <xdr:to>
      <xdr:col>12</xdr:col>
      <xdr:colOff>210154</xdr:colOff>
      <xdr:row>51</xdr:row>
      <xdr:rowOff>207131</xdr:rowOff>
    </xdr:to>
    <xdr:cxnSp macro="">
      <xdr:nvCxnSpPr>
        <xdr:cNvPr id="505" name="ลูกศรเชื่อมต่อแบบตรง 504"/>
        <xdr:cNvCxnSpPr/>
      </xdr:nvCxnSpPr>
      <xdr:spPr>
        <a:xfrm>
          <a:off x="7565571" y="66457286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122464</xdr:colOff>
      <xdr:row>52</xdr:row>
      <xdr:rowOff>244929</xdr:rowOff>
    </xdr:from>
    <xdr:to>
      <xdr:col>17</xdr:col>
      <xdr:colOff>196547</xdr:colOff>
      <xdr:row>52</xdr:row>
      <xdr:rowOff>247953</xdr:rowOff>
    </xdr:to>
    <xdr:cxnSp macro="">
      <xdr:nvCxnSpPr>
        <xdr:cNvPr id="506" name="ลูกศรเชื่อมต่อแบบตรง 505"/>
        <xdr:cNvCxnSpPr/>
      </xdr:nvCxnSpPr>
      <xdr:spPr>
        <a:xfrm>
          <a:off x="8980714" y="69791036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163286</xdr:colOff>
      <xdr:row>55</xdr:row>
      <xdr:rowOff>204107</xdr:rowOff>
    </xdr:from>
    <xdr:to>
      <xdr:col>17</xdr:col>
      <xdr:colOff>237369</xdr:colOff>
      <xdr:row>55</xdr:row>
      <xdr:rowOff>207131</xdr:rowOff>
    </xdr:to>
    <xdr:cxnSp macro="">
      <xdr:nvCxnSpPr>
        <xdr:cNvPr id="507" name="ลูกศรเชื่อมต่อแบบตรง 506"/>
        <xdr:cNvCxnSpPr/>
      </xdr:nvCxnSpPr>
      <xdr:spPr>
        <a:xfrm>
          <a:off x="9021536" y="72825428"/>
          <a:ext cx="645583" cy="30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105833</xdr:colOff>
      <xdr:row>4</xdr:row>
      <xdr:rowOff>328083</xdr:rowOff>
    </xdr:from>
    <xdr:to>
      <xdr:col>13</xdr:col>
      <xdr:colOff>179916</xdr:colOff>
      <xdr:row>4</xdr:row>
      <xdr:rowOff>328083</xdr:rowOff>
    </xdr:to>
    <xdr:cxnSp macro="">
      <xdr:nvCxnSpPr>
        <xdr:cNvPr id="3" name="ลูกศรเชื่อมต่อแบบตรง 2"/>
        <xdr:cNvCxnSpPr/>
      </xdr:nvCxnSpPr>
      <xdr:spPr>
        <a:xfrm>
          <a:off x="7842250" y="2254250"/>
          <a:ext cx="645583" cy="0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52917</xdr:colOff>
      <xdr:row>6</xdr:row>
      <xdr:rowOff>232833</xdr:rowOff>
    </xdr:from>
    <xdr:to>
      <xdr:col>12</xdr:col>
      <xdr:colOff>254000</xdr:colOff>
      <xdr:row>6</xdr:row>
      <xdr:rowOff>232833</xdr:rowOff>
    </xdr:to>
    <xdr:cxnSp macro="">
      <xdr:nvCxnSpPr>
        <xdr:cNvPr id="3" name="ลูกศรเชื่อมต่อแบบตรง 2"/>
        <xdr:cNvCxnSpPr/>
      </xdr:nvCxnSpPr>
      <xdr:spPr>
        <a:xfrm>
          <a:off x="7503584" y="2159000"/>
          <a:ext cx="772583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63500</xdr:colOff>
      <xdr:row>7</xdr:row>
      <xdr:rowOff>190500</xdr:rowOff>
    </xdr:from>
    <xdr:to>
      <xdr:col>12</xdr:col>
      <xdr:colOff>264583</xdr:colOff>
      <xdr:row>7</xdr:row>
      <xdr:rowOff>190500</xdr:rowOff>
    </xdr:to>
    <xdr:cxnSp macro="">
      <xdr:nvCxnSpPr>
        <xdr:cNvPr id="6" name="ลูกศรเชื่อมต่อแบบตรง 5"/>
        <xdr:cNvCxnSpPr/>
      </xdr:nvCxnSpPr>
      <xdr:spPr>
        <a:xfrm>
          <a:off x="7514167" y="3058583"/>
          <a:ext cx="772583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52916</xdr:colOff>
      <xdr:row>9</xdr:row>
      <xdr:rowOff>190500</xdr:rowOff>
    </xdr:from>
    <xdr:to>
      <xdr:col>12</xdr:col>
      <xdr:colOff>253999</xdr:colOff>
      <xdr:row>9</xdr:row>
      <xdr:rowOff>190500</xdr:rowOff>
    </xdr:to>
    <xdr:cxnSp macro="">
      <xdr:nvCxnSpPr>
        <xdr:cNvPr id="7" name="ลูกศรเชื่อมต่อแบบตรง 6"/>
        <xdr:cNvCxnSpPr/>
      </xdr:nvCxnSpPr>
      <xdr:spPr>
        <a:xfrm>
          <a:off x="7503583" y="3778250"/>
          <a:ext cx="772583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63500</xdr:colOff>
      <xdr:row>8</xdr:row>
      <xdr:rowOff>169334</xdr:rowOff>
    </xdr:from>
    <xdr:to>
      <xdr:col>10</xdr:col>
      <xdr:colOff>264583</xdr:colOff>
      <xdr:row>8</xdr:row>
      <xdr:rowOff>169334</xdr:rowOff>
    </xdr:to>
    <xdr:cxnSp macro="">
      <xdr:nvCxnSpPr>
        <xdr:cNvPr id="8" name="ลูกศรเชื่อมต่อแบบตรง 7"/>
        <xdr:cNvCxnSpPr/>
      </xdr:nvCxnSpPr>
      <xdr:spPr>
        <a:xfrm>
          <a:off x="6942667" y="3757084"/>
          <a:ext cx="772583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31750</xdr:colOff>
      <xdr:row>10</xdr:row>
      <xdr:rowOff>190500</xdr:rowOff>
    </xdr:from>
    <xdr:to>
      <xdr:col>12</xdr:col>
      <xdr:colOff>232833</xdr:colOff>
      <xdr:row>10</xdr:row>
      <xdr:rowOff>190500</xdr:rowOff>
    </xdr:to>
    <xdr:cxnSp macro="">
      <xdr:nvCxnSpPr>
        <xdr:cNvPr id="9" name="ลูกศรเชื่อมต่อแบบตรง 8"/>
        <xdr:cNvCxnSpPr/>
      </xdr:nvCxnSpPr>
      <xdr:spPr>
        <a:xfrm>
          <a:off x="7482417" y="5640917"/>
          <a:ext cx="772583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52917</xdr:colOff>
      <xdr:row>11</xdr:row>
      <xdr:rowOff>232833</xdr:rowOff>
    </xdr:from>
    <xdr:to>
      <xdr:col>14</xdr:col>
      <xdr:colOff>254000</xdr:colOff>
      <xdr:row>11</xdr:row>
      <xdr:rowOff>232833</xdr:rowOff>
    </xdr:to>
    <xdr:cxnSp macro="">
      <xdr:nvCxnSpPr>
        <xdr:cNvPr id="10" name="ลูกศรเชื่อมต่อแบบตรง 9"/>
        <xdr:cNvCxnSpPr/>
      </xdr:nvCxnSpPr>
      <xdr:spPr>
        <a:xfrm>
          <a:off x="8075084" y="6561666"/>
          <a:ext cx="772583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21167</xdr:colOff>
      <xdr:row>16</xdr:row>
      <xdr:rowOff>137584</xdr:rowOff>
    </xdr:from>
    <xdr:to>
      <xdr:col>15</xdr:col>
      <xdr:colOff>222250</xdr:colOff>
      <xdr:row>16</xdr:row>
      <xdr:rowOff>137584</xdr:rowOff>
    </xdr:to>
    <xdr:cxnSp macro="">
      <xdr:nvCxnSpPr>
        <xdr:cNvPr id="15" name="ลูกศรเชื่อมต่อแบบตรง 14"/>
        <xdr:cNvCxnSpPr/>
      </xdr:nvCxnSpPr>
      <xdr:spPr>
        <a:xfrm>
          <a:off x="8329084" y="14234584"/>
          <a:ext cx="772583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127000</xdr:colOff>
      <xdr:row>37</xdr:row>
      <xdr:rowOff>275167</xdr:rowOff>
    </xdr:from>
    <xdr:to>
      <xdr:col>15</xdr:col>
      <xdr:colOff>179916</xdr:colOff>
      <xdr:row>37</xdr:row>
      <xdr:rowOff>275167</xdr:rowOff>
    </xdr:to>
    <xdr:cxnSp macro="">
      <xdr:nvCxnSpPr>
        <xdr:cNvPr id="16" name="ลูกศรเชื่อมต่อแบบตรง 15"/>
        <xdr:cNvCxnSpPr/>
      </xdr:nvCxnSpPr>
      <xdr:spPr>
        <a:xfrm>
          <a:off x="7863417" y="30564667"/>
          <a:ext cx="1195916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63500</xdr:colOff>
      <xdr:row>17</xdr:row>
      <xdr:rowOff>201083</xdr:rowOff>
    </xdr:from>
    <xdr:to>
      <xdr:col>17</xdr:col>
      <xdr:colOff>232833</xdr:colOff>
      <xdr:row>17</xdr:row>
      <xdr:rowOff>201083</xdr:rowOff>
    </xdr:to>
    <xdr:cxnSp macro="">
      <xdr:nvCxnSpPr>
        <xdr:cNvPr id="17" name="ลูกศรเชื่อมต่อแบบตรง 16"/>
        <xdr:cNvCxnSpPr/>
      </xdr:nvCxnSpPr>
      <xdr:spPr>
        <a:xfrm>
          <a:off x="6371167" y="15462250"/>
          <a:ext cx="3312583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42333</xdr:colOff>
      <xdr:row>19</xdr:row>
      <xdr:rowOff>275166</xdr:rowOff>
    </xdr:from>
    <xdr:to>
      <xdr:col>17</xdr:col>
      <xdr:colOff>211666</xdr:colOff>
      <xdr:row>19</xdr:row>
      <xdr:rowOff>275166</xdr:rowOff>
    </xdr:to>
    <xdr:cxnSp macro="">
      <xdr:nvCxnSpPr>
        <xdr:cNvPr id="19" name="ลูกศรเชื่อมต่อแบบตรง 18"/>
        <xdr:cNvCxnSpPr/>
      </xdr:nvCxnSpPr>
      <xdr:spPr>
        <a:xfrm>
          <a:off x="6350000" y="17864666"/>
          <a:ext cx="3312583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137583</xdr:colOff>
      <xdr:row>18</xdr:row>
      <xdr:rowOff>243417</xdr:rowOff>
    </xdr:from>
    <xdr:to>
      <xdr:col>12</xdr:col>
      <xdr:colOff>190500</xdr:colOff>
      <xdr:row>18</xdr:row>
      <xdr:rowOff>243417</xdr:rowOff>
    </xdr:to>
    <xdr:cxnSp macro="">
      <xdr:nvCxnSpPr>
        <xdr:cNvPr id="21" name="ลูกศรเชื่อมต่อแบบตรง 20"/>
        <xdr:cNvCxnSpPr/>
      </xdr:nvCxnSpPr>
      <xdr:spPr>
        <a:xfrm>
          <a:off x="7588250" y="16668750"/>
          <a:ext cx="624417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95250</xdr:colOff>
      <xdr:row>25</xdr:row>
      <xdr:rowOff>264583</xdr:rowOff>
    </xdr:from>
    <xdr:to>
      <xdr:col>14</xdr:col>
      <xdr:colOff>179916</xdr:colOff>
      <xdr:row>25</xdr:row>
      <xdr:rowOff>264583</xdr:rowOff>
    </xdr:to>
    <xdr:cxnSp macro="">
      <xdr:nvCxnSpPr>
        <xdr:cNvPr id="24" name="ลูกศรเชื่อมต่อแบบตรง 23"/>
        <xdr:cNvCxnSpPr/>
      </xdr:nvCxnSpPr>
      <xdr:spPr>
        <a:xfrm>
          <a:off x="8117417" y="20828000"/>
          <a:ext cx="656166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105833</xdr:colOff>
      <xdr:row>26</xdr:row>
      <xdr:rowOff>264583</xdr:rowOff>
    </xdr:from>
    <xdr:to>
      <xdr:col>11</xdr:col>
      <xdr:colOff>190499</xdr:colOff>
      <xdr:row>26</xdr:row>
      <xdr:rowOff>264583</xdr:rowOff>
    </xdr:to>
    <xdr:cxnSp macro="">
      <xdr:nvCxnSpPr>
        <xdr:cNvPr id="25" name="ลูกศรเชื่อมต่อแบบตรง 24"/>
        <xdr:cNvCxnSpPr/>
      </xdr:nvCxnSpPr>
      <xdr:spPr>
        <a:xfrm>
          <a:off x="7270750" y="21992166"/>
          <a:ext cx="656166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95250</xdr:colOff>
      <xdr:row>27</xdr:row>
      <xdr:rowOff>306917</xdr:rowOff>
    </xdr:from>
    <xdr:to>
      <xdr:col>14</xdr:col>
      <xdr:colOff>179916</xdr:colOff>
      <xdr:row>27</xdr:row>
      <xdr:rowOff>306917</xdr:rowOff>
    </xdr:to>
    <xdr:cxnSp macro="">
      <xdr:nvCxnSpPr>
        <xdr:cNvPr id="26" name="ลูกศรเชื่อมต่อแบบตรง 25"/>
        <xdr:cNvCxnSpPr/>
      </xdr:nvCxnSpPr>
      <xdr:spPr>
        <a:xfrm>
          <a:off x="7831667" y="23304500"/>
          <a:ext cx="941916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63500</xdr:colOff>
      <xdr:row>28</xdr:row>
      <xdr:rowOff>201083</xdr:rowOff>
    </xdr:from>
    <xdr:to>
      <xdr:col>12</xdr:col>
      <xdr:colOff>148166</xdr:colOff>
      <xdr:row>28</xdr:row>
      <xdr:rowOff>201083</xdr:rowOff>
    </xdr:to>
    <xdr:cxnSp macro="">
      <xdr:nvCxnSpPr>
        <xdr:cNvPr id="31" name="ลูกศรเชื่อมต่อแบบตรง 30"/>
        <xdr:cNvCxnSpPr/>
      </xdr:nvCxnSpPr>
      <xdr:spPr>
        <a:xfrm>
          <a:off x="7228417" y="24362833"/>
          <a:ext cx="941916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63500</xdr:colOff>
      <xdr:row>31</xdr:row>
      <xdr:rowOff>211666</xdr:rowOff>
    </xdr:from>
    <xdr:to>
      <xdr:col>17</xdr:col>
      <xdr:colOff>179916</xdr:colOff>
      <xdr:row>31</xdr:row>
      <xdr:rowOff>211667</xdr:rowOff>
    </xdr:to>
    <xdr:cxnSp macro="">
      <xdr:nvCxnSpPr>
        <xdr:cNvPr id="32" name="ลูกศรเชื่อมต่อแบบตรง 31"/>
        <xdr:cNvCxnSpPr/>
      </xdr:nvCxnSpPr>
      <xdr:spPr>
        <a:xfrm flipV="1">
          <a:off x="6371167" y="25537583"/>
          <a:ext cx="3259666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52918</xdr:colOff>
      <xdr:row>32</xdr:row>
      <xdr:rowOff>317500</xdr:rowOff>
    </xdr:from>
    <xdr:to>
      <xdr:col>16</xdr:col>
      <xdr:colOff>222250</xdr:colOff>
      <xdr:row>32</xdr:row>
      <xdr:rowOff>317500</xdr:rowOff>
    </xdr:to>
    <xdr:cxnSp macro="">
      <xdr:nvCxnSpPr>
        <xdr:cNvPr id="34" name="ลูกศรเชื่อมต่อแบบตรง 33"/>
        <xdr:cNvCxnSpPr/>
      </xdr:nvCxnSpPr>
      <xdr:spPr>
        <a:xfrm>
          <a:off x="8646585" y="27114500"/>
          <a:ext cx="740832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52917</xdr:colOff>
      <xdr:row>33</xdr:row>
      <xdr:rowOff>264583</xdr:rowOff>
    </xdr:from>
    <xdr:to>
      <xdr:col>16</xdr:col>
      <xdr:colOff>190500</xdr:colOff>
      <xdr:row>33</xdr:row>
      <xdr:rowOff>264583</xdr:rowOff>
    </xdr:to>
    <xdr:cxnSp macro="">
      <xdr:nvCxnSpPr>
        <xdr:cNvPr id="36" name="ลูกศรเชื่อมต่อแบบตรง 35"/>
        <xdr:cNvCxnSpPr/>
      </xdr:nvCxnSpPr>
      <xdr:spPr>
        <a:xfrm>
          <a:off x="8646584" y="28225750"/>
          <a:ext cx="709083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52916</xdr:colOff>
      <xdr:row>34</xdr:row>
      <xdr:rowOff>285749</xdr:rowOff>
    </xdr:from>
    <xdr:to>
      <xdr:col>16</xdr:col>
      <xdr:colOff>243415</xdr:colOff>
      <xdr:row>34</xdr:row>
      <xdr:rowOff>285750</xdr:rowOff>
    </xdr:to>
    <xdr:cxnSp macro="">
      <xdr:nvCxnSpPr>
        <xdr:cNvPr id="38" name="ลูกศรเชื่อมต่อแบบตรง 37"/>
        <xdr:cNvCxnSpPr/>
      </xdr:nvCxnSpPr>
      <xdr:spPr>
        <a:xfrm flipV="1">
          <a:off x="8646583" y="29411082"/>
          <a:ext cx="761999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84667</xdr:colOff>
      <xdr:row>38</xdr:row>
      <xdr:rowOff>232834</xdr:rowOff>
    </xdr:from>
    <xdr:to>
      <xdr:col>17</xdr:col>
      <xdr:colOff>232833</xdr:colOff>
      <xdr:row>38</xdr:row>
      <xdr:rowOff>232834</xdr:rowOff>
    </xdr:to>
    <xdr:cxnSp macro="">
      <xdr:nvCxnSpPr>
        <xdr:cNvPr id="22" name="ลูกศรเชื่อมต่อแบบตรง 21"/>
        <xdr:cNvCxnSpPr/>
      </xdr:nvCxnSpPr>
      <xdr:spPr>
        <a:xfrm>
          <a:off x="6392334" y="33422167"/>
          <a:ext cx="3291416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63500</xdr:colOff>
      <xdr:row>39</xdr:row>
      <xdr:rowOff>285750</xdr:rowOff>
    </xdr:from>
    <xdr:to>
      <xdr:col>17</xdr:col>
      <xdr:colOff>211666</xdr:colOff>
      <xdr:row>39</xdr:row>
      <xdr:rowOff>285750</xdr:rowOff>
    </xdr:to>
    <xdr:cxnSp macro="">
      <xdr:nvCxnSpPr>
        <xdr:cNvPr id="23" name="ลูกศรเชื่อมต่อแบบตรง 22"/>
        <xdr:cNvCxnSpPr/>
      </xdr:nvCxnSpPr>
      <xdr:spPr>
        <a:xfrm>
          <a:off x="6371167" y="34639250"/>
          <a:ext cx="3291416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74083</xdr:colOff>
      <xdr:row>40</xdr:row>
      <xdr:rowOff>285750</xdr:rowOff>
    </xdr:from>
    <xdr:to>
      <xdr:col>17</xdr:col>
      <xdr:colOff>222249</xdr:colOff>
      <xdr:row>40</xdr:row>
      <xdr:rowOff>285750</xdr:rowOff>
    </xdr:to>
    <xdr:cxnSp macro="">
      <xdr:nvCxnSpPr>
        <xdr:cNvPr id="27" name="ลูกศรเชื่อมต่อแบบตรง 26"/>
        <xdr:cNvCxnSpPr/>
      </xdr:nvCxnSpPr>
      <xdr:spPr>
        <a:xfrm>
          <a:off x="6381750" y="35803417"/>
          <a:ext cx="3291416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63500</xdr:colOff>
      <xdr:row>50</xdr:row>
      <xdr:rowOff>275166</xdr:rowOff>
    </xdr:from>
    <xdr:to>
      <xdr:col>15</xdr:col>
      <xdr:colOff>179916</xdr:colOff>
      <xdr:row>50</xdr:row>
      <xdr:rowOff>275167</xdr:rowOff>
    </xdr:to>
    <xdr:cxnSp macro="">
      <xdr:nvCxnSpPr>
        <xdr:cNvPr id="28" name="ลูกศรเชื่อมต่อแบบตรง 27"/>
        <xdr:cNvCxnSpPr/>
      </xdr:nvCxnSpPr>
      <xdr:spPr>
        <a:xfrm>
          <a:off x="8657167" y="39983833"/>
          <a:ext cx="402166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127000</xdr:colOff>
      <xdr:row>51</xdr:row>
      <xdr:rowOff>275167</xdr:rowOff>
    </xdr:from>
    <xdr:to>
      <xdr:col>16</xdr:col>
      <xdr:colOff>243416</xdr:colOff>
      <xdr:row>51</xdr:row>
      <xdr:rowOff>275168</xdr:rowOff>
    </xdr:to>
    <xdr:cxnSp macro="">
      <xdr:nvCxnSpPr>
        <xdr:cNvPr id="29" name="ลูกศรเชื่อมต่อแบบตรง 28"/>
        <xdr:cNvCxnSpPr/>
      </xdr:nvCxnSpPr>
      <xdr:spPr>
        <a:xfrm>
          <a:off x="9006417" y="41148000"/>
          <a:ext cx="402166" cy="1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63500</xdr:colOff>
      <xdr:row>64</xdr:row>
      <xdr:rowOff>275166</xdr:rowOff>
    </xdr:from>
    <xdr:to>
      <xdr:col>16</xdr:col>
      <xdr:colOff>222250</xdr:colOff>
      <xdr:row>64</xdr:row>
      <xdr:rowOff>275166</xdr:rowOff>
    </xdr:to>
    <xdr:cxnSp macro="">
      <xdr:nvCxnSpPr>
        <xdr:cNvPr id="33" name="ลูกศรเชื่อมต่อแบบตรง 32"/>
        <xdr:cNvCxnSpPr/>
      </xdr:nvCxnSpPr>
      <xdr:spPr>
        <a:xfrm>
          <a:off x="8657167" y="46397333"/>
          <a:ext cx="73025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42333</xdr:colOff>
      <xdr:row>65</xdr:row>
      <xdr:rowOff>211666</xdr:rowOff>
    </xdr:from>
    <xdr:to>
      <xdr:col>11</xdr:col>
      <xdr:colOff>201083</xdr:colOff>
      <xdr:row>65</xdr:row>
      <xdr:rowOff>211666</xdr:rowOff>
    </xdr:to>
    <xdr:cxnSp macro="">
      <xdr:nvCxnSpPr>
        <xdr:cNvPr id="35" name="ลูกศรเชื่อมต่อแบบตรง 34"/>
        <xdr:cNvCxnSpPr/>
      </xdr:nvCxnSpPr>
      <xdr:spPr>
        <a:xfrm>
          <a:off x="7207250" y="47497999"/>
          <a:ext cx="73025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66</xdr:row>
      <xdr:rowOff>232833</xdr:rowOff>
    </xdr:from>
    <xdr:to>
      <xdr:col>10</xdr:col>
      <xdr:colOff>0</xdr:colOff>
      <xdr:row>66</xdr:row>
      <xdr:rowOff>243416</xdr:rowOff>
    </xdr:to>
    <xdr:cxnSp macro="">
      <xdr:nvCxnSpPr>
        <xdr:cNvPr id="37" name="ลูกศรเชื่อมต่อแบบตรง 36"/>
        <xdr:cNvCxnSpPr/>
      </xdr:nvCxnSpPr>
      <xdr:spPr>
        <a:xfrm>
          <a:off x="7164917" y="48683333"/>
          <a:ext cx="285750" cy="10583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31751</xdr:colOff>
      <xdr:row>67</xdr:row>
      <xdr:rowOff>232833</xdr:rowOff>
    </xdr:from>
    <xdr:to>
      <xdr:col>12</xdr:col>
      <xdr:colOff>254000</xdr:colOff>
      <xdr:row>67</xdr:row>
      <xdr:rowOff>232833</xdr:rowOff>
    </xdr:to>
    <xdr:cxnSp macro="">
      <xdr:nvCxnSpPr>
        <xdr:cNvPr id="39" name="ลูกศรเชื่อมต่อแบบตรง 38"/>
        <xdr:cNvCxnSpPr/>
      </xdr:nvCxnSpPr>
      <xdr:spPr>
        <a:xfrm>
          <a:off x="7768168" y="49847500"/>
          <a:ext cx="507999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63500</xdr:colOff>
      <xdr:row>68</xdr:row>
      <xdr:rowOff>264584</xdr:rowOff>
    </xdr:from>
    <xdr:to>
      <xdr:col>16</xdr:col>
      <xdr:colOff>222250</xdr:colOff>
      <xdr:row>68</xdr:row>
      <xdr:rowOff>264584</xdr:rowOff>
    </xdr:to>
    <xdr:cxnSp macro="">
      <xdr:nvCxnSpPr>
        <xdr:cNvPr id="40" name="ลูกศรเชื่อมต่อแบบตรง 39"/>
        <xdr:cNvCxnSpPr/>
      </xdr:nvCxnSpPr>
      <xdr:spPr>
        <a:xfrm>
          <a:off x="8657167" y="50842334"/>
          <a:ext cx="73025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42334</xdr:colOff>
      <xdr:row>71</xdr:row>
      <xdr:rowOff>254000</xdr:rowOff>
    </xdr:from>
    <xdr:to>
      <xdr:col>16</xdr:col>
      <xdr:colOff>201084</xdr:colOff>
      <xdr:row>71</xdr:row>
      <xdr:rowOff>254000</xdr:rowOff>
    </xdr:to>
    <xdr:cxnSp macro="">
      <xdr:nvCxnSpPr>
        <xdr:cNvPr id="41" name="ลูกศรเชื่อมต่อแบบตรง 40"/>
        <xdr:cNvCxnSpPr/>
      </xdr:nvCxnSpPr>
      <xdr:spPr>
        <a:xfrm>
          <a:off x="8636001" y="52345167"/>
          <a:ext cx="73025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10583</xdr:colOff>
      <xdr:row>72</xdr:row>
      <xdr:rowOff>222250</xdr:rowOff>
    </xdr:from>
    <xdr:to>
      <xdr:col>10</xdr:col>
      <xdr:colOff>10583</xdr:colOff>
      <xdr:row>72</xdr:row>
      <xdr:rowOff>232833</xdr:rowOff>
    </xdr:to>
    <xdr:cxnSp macro="">
      <xdr:nvCxnSpPr>
        <xdr:cNvPr id="42" name="ลูกศรเชื่อมต่อแบบตรง 41"/>
        <xdr:cNvCxnSpPr/>
      </xdr:nvCxnSpPr>
      <xdr:spPr>
        <a:xfrm>
          <a:off x="7175500" y="53265917"/>
          <a:ext cx="285750" cy="10583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275167</xdr:colOff>
      <xdr:row>73</xdr:row>
      <xdr:rowOff>201083</xdr:rowOff>
    </xdr:from>
    <xdr:to>
      <xdr:col>12</xdr:col>
      <xdr:colOff>275167</xdr:colOff>
      <xdr:row>73</xdr:row>
      <xdr:rowOff>211666</xdr:rowOff>
    </xdr:to>
    <xdr:cxnSp macro="">
      <xdr:nvCxnSpPr>
        <xdr:cNvPr id="44" name="ลูกศรเชื่อมต่อแบบตรง 43"/>
        <xdr:cNvCxnSpPr/>
      </xdr:nvCxnSpPr>
      <xdr:spPr>
        <a:xfrm>
          <a:off x="8011584" y="54408916"/>
          <a:ext cx="285750" cy="10583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63500</xdr:colOff>
      <xdr:row>74</xdr:row>
      <xdr:rowOff>232834</xdr:rowOff>
    </xdr:from>
    <xdr:to>
      <xdr:col>16</xdr:col>
      <xdr:colOff>222250</xdr:colOff>
      <xdr:row>74</xdr:row>
      <xdr:rowOff>232834</xdr:rowOff>
    </xdr:to>
    <xdr:cxnSp macro="">
      <xdr:nvCxnSpPr>
        <xdr:cNvPr id="45" name="ลูกศรเชื่อมต่อแบบตรง 44"/>
        <xdr:cNvCxnSpPr/>
      </xdr:nvCxnSpPr>
      <xdr:spPr>
        <a:xfrm>
          <a:off x="8657167" y="55446084"/>
          <a:ext cx="73025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74083</xdr:colOff>
      <xdr:row>75</xdr:row>
      <xdr:rowOff>254000</xdr:rowOff>
    </xdr:from>
    <xdr:to>
      <xdr:col>11</xdr:col>
      <xdr:colOff>232833</xdr:colOff>
      <xdr:row>75</xdr:row>
      <xdr:rowOff>254000</xdr:rowOff>
    </xdr:to>
    <xdr:cxnSp macro="">
      <xdr:nvCxnSpPr>
        <xdr:cNvPr id="46" name="ลูกศรเชื่อมต่อแบบตรง 45"/>
        <xdr:cNvCxnSpPr/>
      </xdr:nvCxnSpPr>
      <xdr:spPr>
        <a:xfrm>
          <a:off x="7239000" y="57097083"/>
          <a:ext cx="73025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74083</xdr:colOff>
      <xdr:row>78</xdr:row>
      <xdr:rowOff>264583</xdr:rowOff>
    </xdr:from>
    <xdr:to>
      <xdr:col>13</xdr:col>
      <xdr:colOff>179916</xdr:colOff>
      <xdr:row>78</xdr:row>
      <xdr:rowOff>264583</xdr:rowOff>
    </xdr:to>
    <xdr:cxnSp macro="">
      <xdr:nvCxnSpPr>
        <xdr:cNvPr id="47" name="ลูกศรเชื่อมต่อแบบตรง 46"/>
        <xdr:cNvCxnSpPr/>
      </xdr:nvCxnSpPr>
      <xdr:spPr>
        <a:xfrm>
          <a:off x="7239000" y="58271833"/>
          <a:ext cx="1248833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42333</xdr:colOff>
      <xdr:row>79</xdr:row>
      <xdr:rowOff>264583</xdr:rowOff>
    </xdr:from>
    <xdr:to>
      <xdr:col>11</xdr:col>
      <xdr:colOff>222250</xdr:colOff>
      <xdr:row>79</xdr:row>
      <xdr:rowOff>264583</xdr:rowOff>
    </xdr:to>
    <xdr:cxnSp macro="">
      <xdr:nvCxnSpPr>
        <xdr:cNvPr id="48" name="ลูกศรเชื่อมต่อแบบตรง 47"/>
        <xdr:cNvCxnSpPr/>
      </xdr:nvCxnSpPr>
      <xdr:spPr>
        <a:xfrm>
          <a:off x="7493000" y="59436000"/>
          <a:ext cx="465667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74083</xdr:colOff>
      <xdr:row>80</xdr:row>
      <xdr:rowOff>338667</xdr:rowOff>
    </xdr:from>
    <xdr:to>
      <xdr:col>17</xdr:col>
      <xdr:colOff>169333</xdr:colOff>
      <xdr:row>80</xdr:row>
      <xdr:rowOff>338667</xdr:rowOff>
    </xdr:to>
    <xdr:cxnSp macro="">
      <xdr:nvCxnSpPr>
        <xdr:cNvPr id="49" name="ลูกศรเชื่อมต่อแบบตรง 48"/>
        <xdr:cNvCxnSpPr/>
      </xdr:nvCxnSpPr>
      <xdr:spPr>
        <a:xfrm>
          <a:off x="8667750" y="60674250"/>
          <a:ext cx="9525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137583</xdr:colOff>
      <xdr:row>81</xdr:row>
      <xdr:rowOff>391583</xdr:rowOff>
    </xdr:from>
    <xdr:to>
      <xdr:col>16</xdr:col>
      <xdr:colOff>201082</xdr:colOff>
      <xdr:row>81</xdr:row>
      <xdr:rowOff>391583</xdr:rowOff>
    </xdr:to>
    <xdr:cxnSp macro="">
      <xdr:nvCxnSpPr>
        <xdr:cNvPr id="52" name="ลูกศรเชื่อมต่อแบบตรง 51"/>
        <xdr:cNvCxnSpPr/>
      </xdr:nvCxnSpPr>
      <xdr:spPr>
        <a:xfrm>
          <a:off x="8731250" y="61891333"/>
          <a:ext cx="634999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105833</xdr:colOff>
      <xdr:row>82</xdr:row>
      <xdr:rowOff>296333</xdr:rowOff>
    </xdr:from>
    <xdr:to>
      <xdr:col>15</xdr:col>
      <xdr:colOff>201083</xdr:colOff>
      <xdr:row>82</xdr:row>
      <xdr:rowOff>296333</xdr:rowOff>
    </xdr:to>
    <xdr:cxnSp macro="">
      <xdr:nvCxnSpPr>
        <xdr:cNvPr id="54" name="ลูกศรเชื่อมต่อแบบตรง 53"/>
        <xdr:cNvCxnSpPr/>
      </xdr:nvCxnSpPr>
      <xdr:spPr>
        <a:xfrm>
          <a:off x="7270750" y="62960250"/>
          <a:ext cx="180975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52916</xdr:colOff>
      <xdr:row>4</xdr:row>
      <xdr:rowOff>201083</xdr:rowOff>
    </xdr:from>
    <xdr:to>
      <xdr:col>13</xdr:col>
      <xdr:colOff>179916</xdr:colOff>
      <xdr:row>4</xdr:row>
      <xdr:rowOff>201083</xdr:rowOff>
    </xdr:to>
    <xdr:cxnSp macro="">
      <xdr:nvCxnSpPr>
        <xdr:cNvPr id="3" name="ลูกศรเชื่อมต่อแบบตรง 2"/>
        <xdr:cNvCxnSpPr/>
      </xdr:nvCxnSpPr>
      <xdr:spPr>
        <a:xfrm>
          <a:off x="7789333" y="2127250"/>
          <a:ext cx="6985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84667</xdr:colOff>
      <xdr:row>5</xdr:row>
      <xdr:rowOff>296333</xdr:rowOff>
    </xdr:from>
    <xdr:to>
      <xdr:col>16</xdr:col>
      <xdr:colOff>211667</xdr:colOff>
      <xdr:row>5</xdr:row>
      <xdr:rowOff>296333</xdr:rowOff>
    </xdr:to>
    <xdr:cxnSp macro="">
      <xdr:nvCxnSpPr>
        <xdr:cNvPr id="4" name="ลูกศรเชื่อมต่อแบบตรง 3"/>
        <xdr:cNvCxnSpPr/>
      </xdr:nvCxnSpPr>
      <xdr:spPr>
        <a:xfrm>
          <a:off x="8678334" y="3026833"/>
          <a:ext cx="6985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84667</xdr:colOff>
      <xdr:row>6</xdr:row>
      <xdr:rowOff>317500</xdr:rowOff>
    </xdr:from>
    <xdr:to>
      <xdr:col>16</xdr:col>
      <xdr:colOff>211667</xdr:colOff>
      <xdr:row>6</xdr:row>
      <xdr:rowOff>317500</xdr:rowOff>
    </xdr:to>
    <xdr:cxnSp macro="">
      <xdr:nvCxnSpPr>
        <xdr:cNvPr id="5" name="ลูกศรเชื่อมต่อแบบตรง 4"/>
        <xdr:cNvCxnSpPr/>
      </xdr:nvCxnSpPr>
      <xdr:spPr>
        <a:xfrm>
          <a:off x="8678334" y="4021667"/>
          <a:ext cx="6985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105833</xdr:colOff>
      <xdr:row>7</xdr:row>
      <xdr:rowOff>264583</xdr:rowOff>
    </xdr:from>
    <xdr:to>
      <xdr:col>16</xdr:col>
      <xdr:colOff>232833</xdr:colOff>
      <xdr:row>7</xdr:row>
      <xdr:rowOff>264583</xdr:rowOff>
    </xdr:to>
    <xdr:cxnSp macro="">
      <xdr:nvCxnSpPr>
        <xdr:cNvPr id="6" name="ลูกศรเชื่อมต่อแบบตรง 5"/>
        <xdr:cNvCxnSpPr/>
      </xdr:nvCxnSpPr>
      <xdr:spPr>
        <a:xfrm>
          <a:off x="8699500" y="4942416"/>
          <a:ext cx="6985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84667</xdr:colOff>
      <xdr:row>8</xdr:row>
      <xdr:rowOff>285750</xdr:rowOff>
    </xdr:from>
    <xdr:to>
      <xdr:col>15</xdr:col>
      <xdr:colOff>211667</xdr:colOff>
      <xdr:row>8</xdr:row>
      <xdr:rowOff>285750</xdr:rowOff>
    </xdr:to>
    <xdr:cxnSp macro="">
      <xdr:nvCxnSpPr>
        <xdr:cNvPr id="7" name="ลูกศรเชื่อมต่อแบบตรง 6"/>
        <xdr:cNvCxnSpPr/>
      </xdr:nvCxnSpPr>
      <xdr:spPr>
        <a:xfrm>
          <a:off x="8392584" y="5937250"/>
          <a:ext cx="6985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4</xdr:row>
      <xdr:rowOff>201083</xdr:rowOff>
    </xdr:from>
    <xdr:to>
      <xdr:col>17</xdr:col>
      <xdr:colOff>190500</xdr:colOff>
      <xdr:row>4</xdr:row>
      <xdr:rowOff>201083</xdr:rowOff>
    </xdr:to>
    <xdr:cxnSp macro="">
      <xdr:nvCxnSpPr>
        <xdr:cNvPr id="3" name="ลูกศรเชื่อมต่อแบบตรง 2"/>
        <xdr:cNvCxnSpPr/>
      </xdr:nvCxnSpPr>
      <xdr:spPr>
        <a:xfrm>
          <a:off x="6402916" y="2127250"/>
          <a:ext cx="3238501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148166</xdr:colOff>
      <xdr:row>5</xdr:row>
      <xdr:rowOff>201084</xdr:rowOff>
    </xdr:from>
    <xdr:to>
      <xdr:col>10</xdr:col>
      <xdr:colOff>148166</xdr:colOff>
      <xdr:row>5</xdr:row>
      <xdr:rowOff>201084</xdr:rowOff>
    </xdr:to>
    <xdr:cxnSp macro="">
      <xdr:nvCxnSpPr>
        <xdr:cNvPr id="7" name="ลูกศรเชื่อมต่อแบบตรง 6"/>
        <xdr:cNvCxnSpPr/>
      </xdr:nvCxnSpPr>
      <xdr:spPr>
        <a:xfrm>
          <a:off x="7027333" y="3354917"/>
          <a:ext cx="5715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84666</xdr:colOff>
      <xdr:row>4</xdr:row>
      <xdr:rowOff>148166</xdr:rowOff>
    </xdr:from>
    <xdr:to>
      <xdr:col>12</xdr:col>
      <xdr:colOff>211666</xdr:colOff>
      <xdr:row>4</xdr:row>
      <xdr:rowOff>148166</xdr:rowOff>
    </xdr:to>
    <xdr:cxnSp macro="">
      <xdr:nvCxnSpPr>
        <xdr:cNvPr id="3" name="ลูกศรเชื่อมต่อแบบตรง 2"/>
        <xdr:cNvCxnSpPr/>
      </xdr:nvCxnSpPr>
      <xdr:spPr>
        <a:xfrm>
          <a:off x="7535333" y="2074333"/>
          <a:ext cx="6985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116416</xdr:colOff>
      <xdr:row>11</xdr:row>
      <xdr:rowOff>254000</xdr:rowOff>
    </xdr:from>
    <xdr:to>
      <xdr:col>14</xdr:col>
      <xdr:colOff>243416</xdr:colOff>
      <xdr:row>11</xdr:row>
      <xdr:rowOff>254000</xdr:rowOff>
    </xdr:to>
    <xdr:cxnSp macro="">
      <xdr:nvCxnSpPr>
        <xdr:cNvPr id="4" name="ลูกศรเชื่อมต่อแบบตรง 3"/>
        <xdr:cNvCxnSpPr/>
      </xdr:nvCxnSpPr>
      <xdr:spPr>
        <a:xfrm>
          <a:off x="8138583" y="3407833"/>
          <a:ext cx="6985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74083</xdr:colOff>
      <xdr:row>12</xdr:row>
      <xdr:rowOff>275166</xdr:rowOff>
    </xdr:from>
    <xdr:to>
      <xdr:col>13</xdr:col>
      <xdr:colOff>201083</xdr:colOff>
      <xdr:row>12</xdr:row>
      <xdr:rowOff>275166</xdr:rowOff>
    </xdr:to>
    <xdr:cxnSp macro="">
      <xdr:nvCxnSpPr>
        <xdr:cNvPr id="5" name="ลูกศรเชื่อมต่อแบบตรง 4"/>
        <xdr:cNvCxnSpPr/>
      </xdr:nvCxnSpPr>
      <xdr:spPr>
        <a:xfrm>
          <a:off x="7810500" y="4402666"/>
          <a:ext cx="6985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116417</xdr:colOff>
      <xdr:row>13</xdr:row>
      <xdr:rowOff>285750</xdr:rowOff>
    </xdr:from>
    <xdr:to>
      <xdr:col>14</xdr:col>
      <xdr:colOff>201084</xdr:colOff>
      <xdr:row>13</xdr:row>
      <xdr:rowOff>285750</xdr:rowOff>
    </xdr:to>
    <xdr:cxnSp macro="">
      <xdr:nvCxnSpPr>
        <xdr:cNvPr id="7" name="ลูกศรเชื่อมต่อแบบตรง 6"/>
        <xdr:cNvCxnSpPr/>
      </xdr:nvCxnSpPr>
      <xdr:spPr>
        <a:xfrm>
          <a:off x="7852834" y="5640917"/>
          <a:ext cx="941917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116416</xdr:colOff>
      <xdr:row>4</xdr:row>
      <xdr:rowOff>179916</xdr:rowOff>
    </xdr:from>
    <xdr:to>
      <xdr:col>10</xdr:col>
      <xdr:colOff>179916</xdr:colOff>
      <xdr:row>4</xdr:row>
      <xdr:rowOff>179916</xdr:rowOff>
    </xdr:to>
    <xdr:cxnSp macro="">
      <xdr:nvCxnSpPr>
        <xdr:cNvPr id="3" name="ลูกศรเชื่อมต่อแบบตรง 2"/>
        <xdr:cNvCxnSpPr/>
      </xdr:nvCxnSpPr>
      <xdr:spPr>
        <a:xfrm>
          <a:off x="6995583" y="2106083"/>
          <a:ext cx="6350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31750</xdr:colOff>
      <xdr:row>5</xdr:row>
      <xdr:rowOff>169333</xdr:rowOff>
    </xdr:from>
    <xdr:to>
      <xdr:col>11</xdr:col>
      <xdr:colOff>275166</xdr:colOff>
      <xdr:row>5</xdr:row>
      <xdr:rowOff>179916</xdr:rowOff>
    </xdr:to>
    <xdr:cxnSp macro="">
      <xdr:nvCxnSpPr>
        <xdr:cNvPr id="4" name="ลูกศรเชื่อมต่อแบบตรง 3"/>
        <xdr:cNvCxnSpPr/>
      </xdr:nvCxnSpPr>
      <xdr:spPr>
        <a:xfrm>
          <a:off x="7768167" y="3460750"/>
          <a:ext cx="243416" cy="10583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137583</xdr:colOff>
      <xdr:row>6</xdr:row>
      <xdr:rowOff>201084</xdr:rowOff>
    </xdr:from>
    <xdr:to>
      <xdr:col>14</xdr:col>
      <xdr:colOff>201083</xdr:colOff>
      <xdr:row>6</xdr:row>
      <xdr:rowOff>201084</xdr:rowOff>
    </xdr:to>
    <xdr:cxnSp macro="">
      <xdr:nvCxnSpPr>
        <xdr:cNvPr id="6" name="ลูกศรเชื่อมต่อแบบตรง 5"/>
        <xdr:cNvCxnSpPr/>
      </xdr:nvCxnSpPr>
      <xdr:spPr>
        <a:xfrm>
          <a:off x="8159750" y="4910667"/>
          <a:ext cx="6350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148167</xdr:colOff>
      <xdr:row>7</xdr:row>
      <xdr:rowOff>179917</xdr:rowOff>
    </xdr:from>
    <xdr:to>
      <xdr:col>14</xdr:col>
      <xdr:colOff>211667</xdr:colOff>
      <xdr:row>7</xdr:row>
      <xdr:rowOff>179917</xdr:rowOff>
    </xdr:to>
    <xdr:cxnSp macro="">
      <xdr:nvCxnSpPr>
        <xdr:cNvPr id="7" name="ลูกศรเชื่อมต่อแบบตรง 6"/>
        <xdr:cNvCxnSpPr/>
      </xdr:nvCxnSpPr>
      <xdr:spPr>
        <a:xfrm>
          <a:off x="8170334" y="5842000"/>
          <a:ext cx="63500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74083</xdr:colOff>
      <xdr:row>4</xdr:row>
      <xdr:rowOff>148167</xdr:rowOff>
    </xdr:from>
    <xdr:to>
      <xdr:col>13</xdr:col>
      <xdr:colOff>232833</xdr:colOff>
      <xdr:row>4</xdr:row>
      <xdr:rowOff>148167</xdr:rowOff>
    </xdr:to>
    <xdr:cxnSp macro="">
      <xdr:nvCxnSpPr>
        <xdr:cNvPr id="3" name="ลูกศรเชื่อมต่อแบบตรง 2"/>
        <xdr:cNvCxnSpPr/>
      </xdr:nvCxnSpPr>
      <xdr:spPr>
        <a:xfrm>
          <a:off x="7810500" y="2074334"/>
          <a:ext cx="730250" cy="0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zoomScale="80" zoomScaleNormal="80" workbookViewId="0">
      <selection activeCell="D32" sqref="D32"/>
    </sheetView>
  </sheetViews>
  <sheetFormatPr defaultRowHeight="17.25" x14ac:dyDescent="0.4"/>
  <cols>
    <col min="1" max="1" width="39.375" style="127" customWidth="1"/>
    <col min="2" max="5" width="16.125" style="127" customWidth="1"/>
    <col min="6" max="6" width="18.125" style="127" customWidth="1"/>
    <col min="7" max="16384" width="9" style="127"/>
  </cols>
  <sheetData>
    <row r="1" spans="1:6" s="84" customFormat="1" ht="27.75" x14ac:dyDescent="0.65">
      <c r="A1" s="130" t="s">
        <v>235</v>
      </c>
      <c r="B1" s="130"/>
      <c r="C1" s="130"/>
      <c r="D1" s="130"/>
      <c r="E1" s="130"/>
      <c r="F1" s="130"/>
    </row>
    <row r="2" spans="1:6" s="84" customFormat="1" ht="27.75" x14ac:dyDescent="0.65">
      <c r="A2" s="130" t="s">
        <v>255</v>
      </c>
      <c r="B2" s="130"/>
      <c r="C2" s="130"/>
      <c r="D2" s="130"/>
      <c r="E2" s="130"/>
      <c r="F2" s="130"/>
    </row>
    <row r="3" spans="1:6" s="84" customFormat="1" ht="27.75" x14ac:dyDescent="0.65">
      <c r="A3" s="130" t="s">
        <v>22</v>
      </c>
      <c r="B3" s="130"/>
      <c r="C3" s="130"/>
      <c r="D3" s="130"/>
      <c r="E3" s="130"/>
      <c r="F3" s="130"/>
    </row>
    <row r="4" spans="1:6" s="84" customFormat="1" ht="24" x14ac:dyDescent="0.55000000000000004">
      <c r="A4" s="85" t="s">
        <v>236</v>
      </c>
      <c r="B4" s="85" t="s">
        <v>237</v>
      </c>
      <c r="C4" s="86" t="s">
        <v>238</v>
      </c>
      <c r="D4" s="87" t="s">
        <v>239</v>
      </c>
      <c r="E4" s="85" t="s">
        <v>238</v>
      </c>
      <c r="F4" s="85" t="s">
        <v>240</v>
      </c>
    </row>
    <row r="5" spans="1:6" s="84" customFormat="1" ht="24" x14ac:dyDescent="0.55000000000000004">
      <c r="A5" s="88"/>
      <c r="B5" s="88" t="s">
        <v>241</v>
      </c>
      <c r="C5" s="89" t="s">
        <v>242</v>
      </c>
      <c r="D5" s="90" t="s">
        <v>243</v>
      </c>
      <c r="E5" s="88" t="s">
        <v>244</v>
      </c>
      <c r="F5" s="88"/>
    </row>
    <row r="6" spans="1:6" s="84" customFormat="1" ht="24" x14ac:dyDescent="0.55000000000000004">
      <c r="A6" s="91" t="s">
        <v>23</v>
      </c>
      <c r="B6" s="92"/>
      <c r="C6" s="93"/>
      <c r="D6" s="94"/>
      <c r="E6" s="92"/>
      <c r="F6" s="95"/>
    </row>
    <row r="7" spans="1:6" s="84" customFormat="1" ht="24" x14ac:dyDescent="0.55000000000000004">
      <c r="A7" s="92" t="s">
        <v>245</v>
      </c>
      <c r="B7" s="95">
        <v>37</v>
      </c>
      <c r="C7" s="96">
        <f>B7*100/121</f>
        <v>30.578512396694215</v>
      </c>
      <c r="D7" s="97">
        <v>6000000</v>
      </c>
      <c r="E7" s="96">
        <f>D7*100/D45</f>
        <v>21.044952017509399</v>
      </c>
      <c r="F7" s="95" t="s">
        <v>246</v>
      </c>
    </row>
    <row r="8" spans="1:6" s="84" customFormat="1" ht="24" x14ac:dyDescent="0.55000000000000004">
      <c r="A8" s="98" t="s">
        <v>247</v>
      </c>
      <c r="B8" s="99">
        <f>SUM(B7:B7)</f>
        <v>37</v>
      </c>
      <c r="C8" s="100">
        <f>SUM(C7:C7)</f>
        <v>30.578512396694215</v>
      </c>
      <c r="D8" s="90">
        <f>SUM(D7:D7)</f>
        <v>6000000</v>
      </c>
      <c r="E8" s="100">
        <f>SUM(E7:E7)</f>
        <v>21.044952017509399</v>
      </c>
      <c r="F8" s="99"/>
    </row>
    <row r="9" spans="1:6" s="84" customFormat="1" ht="24.75" customHeight="1" x14ac:dyDescent="0.55000000000000004">
      <c r="A9" s="101" t="s">
        <v>248</v>
      </c>
      <c r="B9" s="95"/>
      <c r="C9" s="96"/>
      <c r="D9" s="94"/>
      <c r="E9" s="95"/>
      <c r="F9" s="95"/>
    </row>
    <row r="10" spans="1:6" s="84" customFormat="1" ht="24" x14ac:dyDescent="0.55000000000000004">
      <c r="A10" s="92" t="s">
        <v>245</v>
      </c>
      <c r="B10" s="95">
        <v>0</v>
      </c>
      <c r="C10" s="96">
        <f>B10*100/121</f>
        <v>0</v>
      </c>
      <c r="D10" s="94">
        <v>0</v>
      </c>
      <c r="E10" s="96">
        <f>D10*100/D45</f>
        <v>0</v>
      </c>
      <c r="F10" s="95" t="s">
        <v>246</v>
      </c>
    </row>
    <row r="11" spans="1:6" s="84" customFormat="1" ht="24" x14ac:dyDescent="0.55000000000000004">
      <c r="A11" s="98" t="s">
        <v>247</v>
      </c>
      <c r="B11" s="99">
        <f>SUM(B10:B10)</f>
        <v>0</v>
      </c>
      <c r="C11" s="100">
        <f>SUM(C10:C10)</f>
        <v>0</v>
      </c>
      <c r="D11" s="102">
        <f>SUM(D10:D10)</f>
        <v>0</v>
      </c>
      <c r="E11" s="99">
        <f>SUM(E10:E10)</f>
        <v>0</v>
      </c>
      <c r="F11" s="99"/>
    </row>
    <row r="12" spans="1:6" s="84" customFormat="1" ht="24" x14ac:dyDescent="0.55000000000000004">
      <c r="A12" s="91" t="s">
        <v>89</v>
      </c>
      <c r="B12" s="95"/>
      <c r="C12" s="96"/>
      <c r="D12" s="94"/>
      <c r="E12" s="95"/>
      <c r="F12" s="95"/>
    </row>
    <row r="13" spans="1:6" s="84" customFormat="1" ht="21" customHeight="1" x14ac:dyDescent="0.55000000000000004">
      <c r="A13" s="103" t="s">
        <v>250</v>
      </c>
      <c r="B13" s="95">
        <v>1</v>
      </c>
      <c r="C13" s="96">
        <f>B13*100/121</f>
        <v>0.82644628099173556</v>
      </c>
      <c r="D13" s="94">
        <v>30000</v>
      </c>
      <c r="E13" s="96">
        <f>D13*100/D45</f>
        <v>0.105224760087547</v>
      </c>
      <c r="F13" s="95" t="s">
        <v>168</v>
      </c>
    </row>
    <row r="14" spans="1:6" s="84" customFormat="1" ht="24" x14ac:dyDescent="0.55000000000000004">
      <c r="A14" s="99" t="s">
        <v>247</v>
      </c>
      <c r="B14" s="99">
        <f>SUM(B13:B13)</f>
        <v>1</v>
      </c>
      <c r="C14" s="100">
        <f>SUM(C13:C13)</f>
        <v>0.82644628099173556</v>
      </c>
      <c r="D14" s="102">
        <f>SUM(D13:D13)</f>
        <v>30000</v>
      </c>
      <c r="E14" s="100">
        <f>SUM(E13:E13)</f>
        <v>0.105224760087547</v>
      </c>
      <c r="F14" s="104"/>
    </row>
    <row r="15" spans="1:6" s="84" customFormat="1" ht="24" x14ac:dyDescent="0.55000000000000004">
      <c r="A15" s="105" t="s">
        <v>108</v>
      </c>
      <c r="B15" s="106"/>
      <c r="C15" s="107"/>
      <c r="D15" s="108"/>
      <c r="E15" s="106"/>
      <c r="F15" s="109"/>
    </row>
    <row r="16" spans="1:6" s="84" customFormat="1" ht="24" customHeight="1" x14ac:dyDescent="0.55000000000000004">
      <c r="A16" s="92" t="s">
        <v>251</v>
      </c>
      <c r="B16" s="95">
        <v>4</v>
      </c>
      <c r="C16" s="96">
        <f t="shared" ref="C16:C23" si="0">B16*100/121</f>
        <v>3.3057851239669422</v>
      </c>
      <c r="D16" s="94">
        <v>3388800</v>
      </c>
      <c r="E16" s="96">
        <f>D16*100/D45</f>
        <v>11.886188899489309</v>
      </c>
      <c r="F16" s="95" t="s">
        <v>252</v>
      </c>
    </row>
    <row r="17" spans="1:6" s="84" customFormat="1" ht="24" customHeight="1" x14ac:dyDescent="0.55000000000000004">
      <c r="A17" s="103" t="s">
        <v>256</v>
      </c>
      <c r="B17" s="95">
        <v>15</v>
      </c>
      <c r="C17" s="96">
        <f t="shared" si="0"/>
        <v>12.396694214876034</v>
      </c>
      <c r="D17" s="94">
        <v>470000</v>
      </c>
      <c r="E17" s="96">
        <f>D17*100/D45</f>
        <v>1.6485212413715697</v>
      </c>
      <c r="F17" s="95" t="s">
        <v>252</v>
      </c>
    </row>
    <row r="18" spans="1:6" s="84" customFormat="1" ht="24" customHeight="1" x14ac:dyDescent="0.55000000000000004">
      <c r="A18" s="92" t="s">
        <v>257</v>
      </c>
      <c r="B18" s="95">
        <v>6</v>
      </c>
      <c r="C18" s="96">
        <f t="shared" si="0"/>
        <v>4.9586776859504136</v>
      </c>
      <c r="D18" s="94">
        <v>230000</v>
      </c>
      <c r="E18" s="96">
        <f>D18*100/D45</f>
        <v>0.80672316067119365</v>
      </c>
      <c r="F18" s="95" t="s">
        <v>254</v>
      </c>
    </row>
    <row r="19" spans="1:6" s="84" customFormat="1" ht="24" customHeight="1" x14ac:dyDescent="0.55000000000000004">
      <c r="A19" s="128"/>
      <c r="B19" s="121"/>
      <c r="C19" s="129"/>
      <c r="D19" s="97"/>
      <c r="E19" s="129"/>
      <c r="F19" s="121"/>
    </row>
    <row r="20" spans="1:6" s="84" customFormat="1" ht="24" x14ac:dyDescent="0.55000000000000004">
      <c r="A20" s="85" t="s">
        <v>236</v>
      </c>
      <c r="B20" s="85" t="s">
        <v>237</v>
      </c>
      <c r="C20" s="86" t="s">
        <v>238</v>
      </c>
      <c r="D20" s="87" t="s">
        <v>239</v>
      </c>
      <c r="E20" s="85" t="s">
        <v>238</v>
      </c>
      <c r="F20" s="85" t="s">
        <v>240</v>
      </c>
    </row>
    <row r="21" spans="1:6" s="84" customFormat="1" ht="24" x14ac:dyDescent="0.55000000000000004">
      <c r="A21" s="88"/>
      <c r="B21" s="88" t="s">
        <v>241</v>
      </c>
      <c r="C21" s="89" t="s">
        <v>242</v>
      </c>
      <c r="D21" s="90" t="s">
        <v>243</v>
      </c>
      <c r="E21" s="88" t="s">
        <v>244</v>
      </c>
      <c r="F21" s="88"/>
    </row>
    <row r="22" spans="1:6" s="84" customFormat="1" ht="24" customHeight="1" x14ac:dyDescent="0.55000000000000004">
      <c r="A22" s="103" t="s">
        <v>249</v>
      </c>
      <c r="B22" s="95">
        <v>12</v>
      </c>
      <c r="C22" s="96">
        <f t="shared" si="0"/>
        <v>9.9173553719008272</v>
      </c>
      <c r="D22" s="94">
        <v>17651600</v>
      </c>
      <c r="E22" s="96">
        <f>D22*100/D45</f>
        <v>61.91284583871149</v>
      </c>
      <c r="F22" s="95" t="s">
        <v>141</v>
      </c>
    </row>
    <row r="23" spans="1:6" s="84" customFormat="1" ht="24" customHeight="1" x14ac:dyDescent="0.55000000000000004">
      <c r="A23" s="103" t="s">
        <v>258</v>
      </c>
      <c r="B23" s="95">
        <v>2</v>
      </c>
      <c r="C23" s="96">
        <f t="shared" si="0"/>
        <v>1.6528925619834711</v>
      </c>
      <c r="D23" s="94">
        <v>130000</v>
      </c>
      <c r="E23" s="96">
        <f>D23*100/D45</f>
        <v>0.45597396037937032</v>
      </c>
      <c r="F23" s="95" t="s">
        <v>254</v>
      </c>
    </row>
    <row r="24" spans="1:6" s="84" customFormat="1" ht="24" customHeight="1" x14ac:dyDescent="0.55000000000000004">
      <c r="A24" s="99" t="s">
        <v>247</v>
      </c>
      <c r="B24" s="99">
        <f>SUM(B16:B23)</f>
        <v>39</v>
      </c>
      <c r="C24" s="100">
        <f>SUM(C16:C23)</f>
        <v>32.231404958677686</v>
      </c>
      <c r="D24" s="102">
        <f>SUM(D16:D23)</f>
        <v>21870400</v>
      </c>
      <c r="E24" s="100">
        <f>SUM(E16:E23)</f>
        <v>76.710253100622936</v>
      </c>
      <c r="F24" s="104"/>
    </row>
    <row r="25" spans="1:6" s="84" customFormat="1" ht="24" x14ac:dyDescent="0.55000000000000004">
      <c r="A25" s="91" t="s">
        <v>186</v>
      </c>
      <c r="B25" s="95"/>
      <c r="C25" s="96"/>
      <c r="D25" s="94"/>
      <c r="E25" s="92"/>
      <c r="F25" s="95"/>
    </row>
    <row r="26" spans="1:6" s="84" customFormat="1" ht="24" x14ac:dyDescent="0.55000000000000004">
      <c r="A26" s="92" t="s">
        <v>250</v>
      </c>
      <c r="B26" s="95">
        <v>5</v>
      </c>
      <c r="C26" s="96">
        <f>B26*100/121</f>
        <v>4.1322314049586772</v>
      </c>
      <c r="D26" s="94">
        <v>150000</v>
      </c>
      <c r="E26" s="110">
        <f>D26*100/D45</f>
        <v>0.52612380043773499</v>
      </c>
      <c r="F26" s="95" t="s">
        <v>259</v>
      </c>
    </row>
    <row r="27" spans="1:6" s="84" customFormat="1" ht="24" customHeight="1" x14ac:dyDescent="0.55000000000000004">
      <c r="A27" s="99" t="s">
        <v>247</v>
      </c>
      <c r="B27" s="99">
        <f>SUM(B26:B26)</f>
        <v>5</v>
      </c>
      <c r="C27" s="100">
        <f>SUM(C26:C26)</f>
        <v>4.1322314049586772</v>
      </c>
      <c r="D27" s="102">
        <f>SUM(D26:D26)</f>
        <v>150000</v>
      </c>
      <c r="E27" s="100">
        <f>SUM(E26:E26)</f>
        <v>0.52612380043773499</v>
      </c>
      <c r="F27" s="104"/>
    </row>
    <row r="28" spans="1:6" s="84" customFormat="1" ht="25.5" customHeight="1" x14ac:dyDescent="0.55000000000000004">
      <c r="A28" s="111" t="s">
        <v>260</v>
      </c>
      <c r="B28" s="106"/>
      <c r="C28" s="107"/>
      <c r="D28" s="108"/>
      <c r="E28" s="106"/>
      <c r="F28" s="109"/>
    </row>
    <row r="29" spans="1:6" s="84" customFormat="1" ht="24" x14ac:dyDescent="0.55000000000000004">
      <c r="A29" s="92" t="s">
        <v>261</v>
      </c>
      <c r="B29" s="95">
        <v>2</v>
      </c>
      <c r="C29" s="96">
        <f>B29*100/121</f>
        <v>1.6528925619834711</v>
      </c>
      <c r="D29" s="94">
        <v>230000</v>
      </c>
      <c r="E29" s="96">
        <f>D29*100/D45</f>
        <v>0.80672316067119365</v>
      </c>
      <c r="F29" s="95" t="s">
        <v>254</v>
      </c>
    </row>
    <row r="30" spans="1:6" s="84" customFormat="1" ht="24" x14ac:dyDescent="0.55000000000000004">
      <c r="A30" s="99" t="s">
        <v>247</v>
      </c>
      <c r="B30" s="99">
        <f>SUM(B29:B29)</f>
        <v>2</v>
      </c>
      <c r="C30" s="100">
        <f>SUM(C29:C29)</f>
        <v>1.6528925619834711</v>
      </c>
      <c r="D30" s="102">
        <f>SUM(D29:D29)</f>
        <v>230000</v>
      </c>
      <c r="E30" s="100">
        <f>SUM(E29:E29)</f>
        <v>0.80672316067119365</v>
      </c>
      <c r="F30" s="99"/>
    </row>
    <row r="31" spans="1:6" s="84" customFormat="1" ht="24" x14ac:dyDescent="0.55000000000000004">
      <c r="A31" s="115" t="s">
        <v>262</v>
      </c>
      <c r="B31" s="85"/>
      <c r="C31" s="86"/>
      <c r="D31" s="87"/>
      <c r="E31" s="85"/>
      <c r="F31" s="85"/>
    </row>
    <row r="32" spans="1:6" s="84" customFormat="1" ht="24" x14ac:dyDescent="0.55000000000000004">
      <c r="A32" s="92" t="s">
        <v>263</v>
      </c>
      <c r="B32" s="95">
        <v>1</v>
      </c>
      <c r="C32" s="96">
        <f>B32*100/121</f>
        <v>0.82644628099173556</v>
      </c>
      <c r="D32" s="94">
        <v>50000</v>
      </c>
      <c r="E32" s="96">
        <f>D32*100/D45</f>
        <v>0.17537460014591166</v>
      </c>
      <c r="F32" s="95" t="s">
        <v>246</v>
      </c>
    </row>
    <row r="33" spans="1:6" s="84" customFormat="1" ht="24" x14ac:dyDescent="0.55000000000000004">
      <c r="A33" s="92" t="s">
        <v>250</v>
      </c>
      <c r="B33" s="95">
        <v>3</v>
      </c>
      <c r="C33" s="96">
        <f>B33*100/121</f>
        <v>2.4793388429752068</v>
      </c>
      <c r="D33" s="94">
        <v>80000</v>
      </c>
      <c r="E33" s="116">
        <f>D33*100/D45</f>
        <v>0.28059936023345866</v>
      </c>
      <c r="F33" s="95" t="s">
        <v>168</v>
      </c>
    </row>
    <row r="34" spans="1:6" s="84" customFormat="1" ht="24" x14ac:dyDescent="0.55000000000000004">
      <c r="A34" s="99" t="s">
        <v>247</v>
      </c>
      <c r="B34" s="99">
        <f>SUM(B32:B33)</f>
        <v>4</v>
      </c>
      <c r="C34" s="100">
        <f>SUM(C32:C33)</f>
        <v>3.3057851239669422</v>
      </c>
      <c r="D34" s="102">
        <f>SUM(D32:D33)</f>
        <v>130000</v>
      </c>
      <c r="E34" s="100">
        <f>SUM(E32:E33)</f>
        <v>0.45597396037937032</v>
      </c>
      <c r="F34" s="99"/>
    </row>
    <row r="35" spans="1:6" s="84" customFormat="1" ht="24" x14ac:dyDescent="0.55000000000000004">
      <c r="A35" s="105" t="s">
        <v>90</v>
      </c>
      <c r="B35" s="95"/>
      <c r="C35" s="93"/>
      <c r="D35" s="94"/>
      <c r="E35" s="92"/>
      <c r="F35" s="95"/>
    </row>
    <row r="36" spans="1:6" s="84" customFormat="1" ht="24" x14ac:dyDescent="0.55000000000000004">
      <c r="A36" s="92" t="s">
        <v>253</v>
      </c>
      <c r="B36" s="95">
        <v>4</v>
      </c>
      <c r="C36" s="96">
        <f>B36*100/121</f>
        <v>3.3057851239669422</v>
      </c>
      <c r="D36" s="94">
        <v>90000</v>
      </c>
      <c r="E36" s="116">
        <f>D36*100/D45</f>
        <v>0.31567428026264099</v>
      </c>
      <c r="F36" s="95" t="s">
        <v>254</v>
      </c>
    </row>
    <row r="37" spans="1:6" s="84" customFormat="1" ht="24" x14ac:dyDescent="0.55000000000000004">
      <c r="A37" s="92" t="s">
        <v>264</v>
      </c>
      <c r="B37" s="95"/>
      <c r="C37" s="117"/>
      <c r="D37" s="94"/>
      <c r="E37" s="118"/>
      <c r="F37" s="95"/>
    </row>
    <row r="38" spans="1:6" s="84" customFormat="1" ht="24" x14ac:dyDescent="0.55000000000000004">
      <c r="A38" s="99" t="s">
        <v>247</v>
      </c>
      <c r="B38" s="99">
        <f>SUM(B36:B37)</f>
        <v>4</v>
      </c>
      <c r="C38" s="100">
        <f>SUM(C36:C37)</f>
        <v>3.3057851239669422</v>
      </c>
      <c r="D38" s="102">
        <f>SUM(D36:D37)</f>
        <v>90000</v>
      </c>
      <c r="E38" s="100">
        <f>SUM(E36:E37)</f>
        <v>0.31567428026264099</v>
      </c>
      <c r="F38" s="99"/>
    </row>
    <row r="39" spans="1:6" s="84" customFormat="1" ht="24" x14ac:dyDescent="0.55000000000000004">
      <c r="A39" s="112"/>
      <c r="B39" s="112"/>
      <c r="C39" s="113"/>
      <c r="D39" s="114"/>
      <c r="E39" s="113"/>
      <c r="F39" s="112"/>
    </row>
    <row r="40" spans="1:6" s="84" customFormat="1" ht="24" x14ac:dyDescent="0.55000000000000004">
      <c r="A40" s="85" t="s">
        <v>236</v>
      </c>
      <c r="B40" s="85" t="s">
        <v>237</v>
      </c>
      <c r="C40" s="86" t="s">
        <v>238</v>
      </c>
      <c r="D40" s="87" t="s">
        <v>239</v>
      </c>
      <c r="E40" s="85" t="s">
        <v>238</v>
      </c>
      <c r="F40" s="85" t="s">
        <v>240</v>
      </c>
    </row>
    <row r="41" spans="1:6" s="84" customFormat="1" ht="24" x14ac:dyDescent="0.55000000000000004">
      <c r="A41" s="88"/>
      <c r="B41" s="88" t="s">
        <v>241</v>
      </c>
      <c r="C41" s="89" t="s">
        <v>242</v>
      </c>
      <c r="D41" s="90" t="s">
        <v>243</v>
      </c>
      <c r="E41" s="88" t="s">
        <v>244</v>
      </c>
      <c r="F41" s="88"/>
    </row>
    <row r="42" spans="1:6" s="84" customFormat="1" ht="24" x14ac:dyDescent="0.55000000000000004">
      <c r="A42" s="119" t="s">
        <v>265</v>
      </c>
      <c r="B42" s="95"/>
      <c r="C42" s="96"/>
      <c r="D42" s="94"/>
      <c r="E42" s="96"/>
      <c r="F42" s="109"/>
    </row>
    <row r="43" spans="1:6" s="84" customFormat="1" ht="24" x14ac:dyDescent="0.55000000000000004">
      <c r="A43" s="120" t="s">
        <v>253</v>
      </c>
      <c r="B43" s="95">
        <v>1</v>
      </c>
      <c r="C43" s="96">
        <f>B43*100/121</f>
        <v>0.82644628099173556</v>
      </c>
      <c r="D43" s="94">
        <v>10000</v>
      </c>
      <c r="E43" s="96">
        <f>D43*100/D45</f>
        <v>3.5074920029182333E-2</v>
      </c>
      <c r="F43" s="95" t="s">
        <v>254</v>
      </c>
    </row>
    <row r="44" spans="1:6" s="84" customFormat="1" ht="24.75" thickBot="1" x14ac:dyDescent="0.6">
      <c r="A44" s="99" t="s">
        <v>247</v>
      </c>
      <c r="B44" s="99">
        <f>SUM(B43:B43)</f>
        <v>1</v>
      </c>
      <c r="C44" s="100">
        <f>SUM(C43:C43)</f>
        <v>0.82644628099173556</v>
      </c>
      <c r="D44" s="102">
        <f>SUM(D43:D43)</f>
        <v>10000</v>
      </c>
      <c r="E44" s="100">
        <f>SUM(E43:E43)</f>
        <v>3.5074920029182333E-2</v>
      </c>
      <c r="F44" s="99"/>
    </row>
    <row r="45" spans="1:6" s="84" customFormat="1" ht="24.75" thickBot="1" x14ac:dyDescent="0.4">
      <c r="A45" s="122" t="s">
        <v>266</v>
      </c>
      <c r="B45" s="123">
        <f>B8+B11+B14+B24+B27+B30+B34+B38+B44</f>
        <v>93</v>
      </c>
      <c r="C45" s="124">
        <f>C8+C11+C14+C24+C27+C30+C34+C38+C44</f>
        <v>76.859504132231407</v>
      </c>
      <c r="D45" s="125">
        <f>D8+D11+D14+D24+D27+D30+D34+D38+D44</f>
        <v>28510400</v>
      </c>
      <c r="E45" s="124">
        <f>E8+E11+E14+E24+E27+E30+E34+E38+E44</f>
        <v>100.00000000000001</v>
      </c>
      <c r="F45" s="126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firstPageNumber="5" orientation="landscape" useFirstPageNumber="1" horizontalDpi="0" verticalDpi="0" r:id="rId1"/>
  <headerFooter>
    <oddHeader>&amp;R&amp;"TH SarabunPSK,ธรรมดา"&amp;12แบบ ผด.01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zoomScale="90" zoomScaleNormal="90" workbookViewId="0">
      <selection sqref="A1:XFD3"/>
    </sheetView>
  </sheetViews>
  <sheetFormatPr defaultRowHeight="21.75" x14ac:dyDescent="0.5"/>
  <cols>
    <col min="1" max="1" width="3.25" style="64" customWidth="1"/>
    <col min="2" max="2" width="16.125" style="4" customWidth="1"/>
    <col min="3" max="3" width="34" style="4" customWidth="1"/>
    <col min="4" max="4" width="10.25" style="46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137" t="s">
        <v>20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18" x14ac:dyDescent="0.5">
      <c r="A2" s="137" t="s">
        <v>21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</row>
    <row r="3" spans="1:18" x14ac:dyDescent="0.5">
      <c r="A3" s="137" t="s">
        <v>22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</row>
    <row r="4" spans="1:18" x14ac:dyDescent="0.5">
      <c r="A4" s="133" t="s">
        <v>23</v>
      </c>
      <c r="B4" s="133"/>
      <c r="C4" s="133"/>
    </row>
    <row r="5" spans="1:18" x14ac:dyDescent="0.5">
      <c r="A5" s="134" t="s">
        <v>24</v>
      </c>
      <c r="B5" s="134"/>
      <c r="C5" s="134"/>
    </row>
    <row r="6" spans="1:18" x14ac:dyDescent="0.5">
      <c r="A6" s="132" t="s">
        <v>0</v>
      </c>
      <c r="B6" s="131" t="s">
        <v>1</v>
      </c>
      <c r="C6" s="131" t="s">
        <v>2</v>
      </c>
      <c r="D6" s="135" t="s">
        <v>52</v>
      </c>
      <c r="E6" s="131" t="s">
        <v>3</v>
      </c>
      <c r="F6" s="131" t="s">
        <v>4</v>
      </c>
      <c r="G6" s="138" t="s">
        <v>5</v>
      </c>
      <c r="H6" s="138"/>
      <c r="I6" s="138"/>
      <c r="J6" s="138" t="s">
        <v>6</v>
      </c>
      <c r="K6" s="138"/>
      <c r="L6" s="138"/>
      <c r="M6" s="138"/>
      <c r="N6" s="138"/>
      <c r="O6" s="138"/>
      <c r="P6" s="138"/>
      <c r="Q6" s="138"/>
      <c r="R6" s="138"/>
    </row>
    <row r="7" spans="1:18" ht="46.5" customHeight="1" x14ac:dyDescent="0.5">
      <c r="A7" s="132"/>
      <c r="B7" s="131"/>
      <c r="C7" s="131"/>
      <c r="D7" s="135"/>
      <c r="E7" s="131"/>
      <c r="F7" s="131"/>
      <c r="G7" s="79" t="s">
        <v>7</v>
      </c>
      <c r="H7" s="79" t="s">
        <v>8</v>
      </c>
      <c r="I7" s="79" t="s">
        <v>9</v>
      </c>
      <c r="J7" s="79" t="s">
        <v>10</v>
      </c>
      <c r="K7" s="79" t="s">
        <v>11</v>
      </c>
      <c r="L7" s="79" t="s">
        <v>12</v>
      </c>
      <c r="M7" s="79" t="s">
        <v>13</v>
      </c>
      <c r="N7" s="79" t="s">
        <v>14</v>
      </c>
      <c r="O7" s="79" t="s">
        <v>15</v>
      </c>
      <c r="P7" s="79" t="s">
        <v>16</v>
      </c>
      <c r="Q7" s="79" t="s">
        <v>17</v>
      </c>
      <c r="R7" s="79" t="s">
        <v>18</v>
      </c>
    </row>
    <row r="8" spans="1:18" s="8" customFormat="1" ht="210.75" customHeight="1" x14ac:dyDescent="0.5">
      <c r="A8" s="9">
        <v>1</v>
      </c>
      <c r="B8" s="10" t="s">
        <v>33</v>
      </c>
      <c r="C8" s="11" t="s">
        <v>34</v>
      </c>
      <c r="D8" s="12">
        <v>385400</v>
      </c>
      <c r="E8" s="13" t="s">
        <v>35</v>
      </c>
      <c r="F8" s="11" t="s">
        <v>37</v>
      </c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</row>
    <row r="9" spans="1:18" s="8" customFormat="1" ht="135" customHeight="1" x14ac:dyDescent="0.5">
      <c r="A9" s="9">
        <v>2</v>
      </c>
      <c r="B9" s="10" t="s">
        <v>38</v>
      </c>
      <c r="C9" s="11" t="s">
        <v>39</v>
      </c>
      <c r="D9" s="12">
        <v>334000</v>
      </c>
      <c r="E9" s="13" t="s">
        <v>36</v>
      </c>
      <c r="F9" s="14" t="s">
        <v>37</v>
      </c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</row>
    <row r="10" spans="1:18" x14ac:dyDescent="0.5">
      <c r="A10" s="136" t="s">
        <v>0</v>
      </c>
      <c r="B10" s="131" t="s">
        <v>1</v>
      </c>
      <c r="C10" s="131" t="s">
        <v>2</v>
      </c>
      <c r="D10" s="135" t="s">
        <v>52</v>
      </c>
      <c r="E10" s="131" t="s">
        <v>3</v>
      </c>
      <c r="F10" s="131" t="s">
        <v>4</v>
      </c>
      <c r="G10" s="132" t="s">
        <v>5</v>
      </c>
      <c r="H10" s="132"/>
      <c r="I10" s="132"/>
      <c r="J10" s="132" t="s">
        <v>6</v>
      </c>
      <c r="K10" s="132"/>
      <c r="L10" s="132"/>
      <c r="M10" s="132"/>
      <c r="N10" s="132"/>
      <c r="O10" s="132"/>
      <c r="P10" s="132"/>
      <c r="Q10" s="132"/>
      <c r="R10" s="132"/>
    </row>
    <row r="11" spans="1:18" ht="46.5" customHeight="1" x14ac:dyDescent="0.5">
      <c r="A11" s="136"/>
      <c r="B11" s="131"/>
      <c r="C11" s="131"/>
      <c r="D11" s="135"/>
      <c r="E11" s="131"/>
      <c r="F11" s="131"/>
      <c r="G11" s="7" t="s">
        <v>7</v>
      </c>
      <c r="H11" s="7" t="s">
        <v>8</v>
      </c>
      <c r="I11" s="7" t="s">
        <v>9</v>
      </c>
      <c r="J11" s="7" t="s">
        <v>10</v>
      </c>
      <c r="K11" s="7" t="s">
        <v>11</v>
      </c>
      <c r="L11" s="7" t="s">
        <v>12</v>
      </c>
      <c r="M11" s="7" t="s">
        <v>13</v>
      </c>
      <c r="N11" s="7" t="s">
        <v>14</v>
      </c>
      <c r="O11" s="7" t="s">
        <v>15</v>
      </c>
      <c r="P11" s="7" t="s">
        <v>16</v>
      </c>
      <c r="Q11" s="7" t="s">
        <v>17</v>
      </c>
      <c r="R11" s="7" t="s">
        <v>18</v>
      </c>
    </row>
    <row r="12" spans="1:18" ht="198.75" customHeight="1" x14ac:dyDescent="0.5">
      <c r="A12" s="65"/>
      <c r="B12" s="18"/>
      <c r="C12" s="19" t="s">
        <v>40</v>
      </c>
      <c r="D12" s="47"/>
      <c r="E12" s="17"/>
      <c r="F12" s="17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1:18" s="8" customFormat="1" ht="219.75" customHeight="1" x14ac:dyDescent="0.5">
      <c r="A13" s="9">
        <v>3</v>
      </c>
      <c r="B13" s="22" t="s">
        <v>41</v>
      </c>
      <c r="C13" s="23" t="s">
        <v>42</v>
      </c>
      <c r="D13" s="12">
        <v>161000</v>
      </c>
      <c r="E13" s="13" t="s">
        <v>43</v>
      </c>
      <c r="F13" s="14" t="s">
        <v>44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</row>
    <row r="14" spans="1:18" s="8" customFormat="1" ht="18.75" customHeight="1" x14ac:dyDescent="0.5">
      <c r="A14" s="66"/>
      <c r="B14" s="24"/>
      <c r="C14" s="25"/>
      <c r="D14" s="26"/>
      <c r="E14" s="26"/>
      <c r="F14" s="27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18" s="81" customFormat="1" x14ac:dyDescent="0.5">
      <c r="A15" s="136" t="s">
        <v>0</v>
      </c>
      <c r="B15" s="131" t="s">
        <v>1</v>
      </c>
      <c r="C15" s="131" t="s">
        <v>2</v>
      </c>
      <c r="D15" s="135" t="s">
        <v>52</v>
      </c>
      <c r="E15" s="131" t="s">
        <v>3</v>
      </c>
      <c r="F15" s="131" t="s">
        <v>4</v>
      </c>
      <c r="G15" s="132" t="s">
        <v>5</v>
      </c>
      <c r="H15" s="132"/>
      <c r="I15" s="132"/>
      <c r="J15" s="132" t="s">
        <v>6</v>
      </c>
      <c r="K15" s="132"/>
      <c r="L15" s="132"/>
      <c r="M15" s="132"/>
      <c r="N15" s="132"/>
      <c r="O15" s="132"/>
      <c r="P15" s="132"/>
      <c r="Q15" s="132"/>
      <c r="R15" s="132"/>
    </row>
    <row r="16" spans="1:18" s="81" customFormat="1" ht="41.25" customHeight="1" x14ac:dyDescent="0.5">
      <c r="A16" s="136"/>
      <c r="B16" s="131"/>
      <c r="C16" s="131"/>
      <c r="D16" s="135"/>
      <c r="E16" s="131"/>
      <c r="F16" s="131"/>
      <c r="G16" s="79" t="s">
        <v>7</v>
      </c>
      <c r="H16" s="79" t="s">
        <v>8</v>
      </c>
      <c r="I16" s="79" t="s">
        <v>9</v>
      </c>
      <c r="J16" s="79" t="s">
        <v>10</v>
      </c>
      <c r="K16" s="79" t="s">
        <v>11</v>
      </c>
      <c r="L16" s="79" t="s">
        <v>12</v>
      </c>
      <c r="M16" s="79" t="s">
        <v>13</v>
      </c>
      <c r="N16" s="79" t="s">
        <v>14</v>
      </c>
      <c r="O16" s="79" t="s">
        <v>15</v>
      </c>
      <c r="P16" s="79" t="s">
        <v>16</v>
      </c>
      <c r="Q16" s="79" t="s">
        <v>17</v>
      </c>
      <c r="R16" s="79" t="s">
        <v>18</v>
      </c>
    </row>
    <row r="17" spans="1:18" s="8" customFormat="1" ht="308.25" customHeight="1" x14ac:dyDescent="0.5">
      <c r="A17" s="9">
        <v>4</v>
      </c>
      <c r="B17" s="22" t="s">
        <v>45</v>
      </c>
      <c r="C17" s="11" t="s">
        <v>47</v>
      </c>
      <c r="D17" s="12">
        <v>489500</v>
      </c>
      <c r="E17" s="13" t="s">
        <v>46</v>
      </c>
      <c r="F17" s="14" t="s">
        <v>44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s="8" customFormat="1" ht="147" customHeight="1" x14ac:dyDescent="0.5">
      <c r="A18" s="9">
        <v>5</v>
      </c>
      <c r="B18" s="22" t="s">
        <v>48</v>
      </c>
      <c r="C18" s="23" t="s">
        <v>59</v>
      </c>
      <c r="D18" s="13">
        <v>257800</v>
      </c>
      <c r="E18" s="13" t="s">
        <v>49</v>
      </c>
      <c r="F18" s="14" t="s">
        <v>44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</row>
    <row r="19" spans="1:18" x14ac:dyDescent="0.5">
      <c r="A19" s="132" t="s">
        <v>0</v>
      </c>
      <c r="B19" s="131" t="s">
        <v>1</v>
      </c>
      <c r="C19" s="131" t="s">
        <v>2</v>
      </c>
      <c r="D19" s="135" t="s">
        <v>52</v>
      </c>
      <c r="E19" s="131" t="s">
        <v>3</v>
      </c>
      <c r="F19" s="139" t="s">
        <v>4</v>
      </c>
      <c r="G19" s="138" t="s">
        <v>5</v>
      </c>
      <c r="H19" s="138"/>
      <c r="I19" s="138"/>
      <c r="J19" s="138" t="s">
        <v>6</v>
      </c>
      <c r="K19" s="138"/>
      <c r="L19" s="138"/>
      <c r="M19" s="138"/>
      <c r="N19" s="138"/>
      <c r="O19" s="138"/>
      <c r="P19" s="138"/>
      <c r="Q19" s="138"/>
      <c r="R19" s="138"/>
    </row>
    <row r="20" spans="1:18" ht="45" customHeight="1" x14ac:dyDescent="0.5">
      <c r="A20" s="132"/>
      <c r="B20" s="131"/>
      <c r="C20" s="131"/>
      <c r="D20" s="135"/>
      <c r="E20" s="131"/>
      <c r="F20" s="139"/>
      <c r="G20" s="79" t="s">
        <v>7</v>
      </c>
      <c r="H20" s="79" t="s">
        <v>8</v>
      </c>
      <c r="I20" s="79" t="s">
        <v>9</v>
      </c>
      <c r="J20" s="79" t="s">
        <v>10</v>
      </c>
      <c r="K20" s="79" t="s">
        <v>11</v>
      </c>
      <c r="L20" s="79" t="s">
        <v>12</v>
      </c>
      <c r="M20" s="79" t="s">
        <v>13</v>
      </c>
      <c r="N20" s="79" t="s">
        <v>14</v>
      </c>
      <c r="O20" s="79" t="s">
        <v>15</v>
      </c>
      <c r="P20" s="79" t="s">
        <v>16</v>
      </c>
      <c r="Q20" s="79" t="s">
        <v>17</v>
      </c>
      <c r="R20" s="79" t="s">
        <v>18</v>
      </c>
    </row>
    <row r="21" spans="1:18" s="8" customFormat="1" ht="69.75" customHeight="1" x14ac:dyDescent="0.5">
      <c r="A21" s="9"/>
      <c r="B21" s="29"/>
      <c r="C21" s="11" t="s">
        <v>60</v>
      </c>
      <c r="D21" s="30"/>
      <c r="E21" s="30"/>
      <c r="F21" s="31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</row>
    <row r="22" spans="1:18" s="8" customFormat="1" ht="206.25" customHeight="1" x14ac:dyDescent="0.5">
      <c r="A22" s="32">
        <v>6</v>
      </c>
      <c r="B22" s="22" t="s">
        <v>50</v>
      </c>
      <c r="C22" s="11" t="s">
        <v>51</v>
      </c>
      <c r="D22" s="12">
        <v>361300</v>
      </c>
      <c r="E22" s="13" t="s">
        <v>53</v>
      </c>
      <c r="F22" s="14" t="s">
        <v>44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s="8" customFormat="1" ht="164.25" customHeight="1" x14ac:dyDescent="0.5">
      <c r="A23" s="32">
        <v>7</v>
      </c>
      <c r="B23" s="22" t="s">
        <v>54</v>
      </c>
      <c r="C23" s="11" t="s">
        <v>56</v>
      </c>
      <c r="D23" s="12">
        <v>307200</v>
      </c>
      <c r="E23" s="13" t="s">
        <v>27</v>
      </c>
      <c r="F23" s="14" t="s">
        <v>44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  <row r="24" spans="1:18" x14ac:dyDescent="0.5">
      <c r="A24" s="132" t="s">
        <v>0</v>
      </c>
      <c r="B24" s="131" t="s">
        <v>1</v>
      </c>
      <c r="C24" s="131" t="s">
        <v>2</v>
      </c>
      <c r="D24" s="135" t="s">
        <v>52</v>
      </c>
      <c r="E24" s="131" t="s">
        <v>3</v>
      </c>
      <c r="F24" s="131" t="s">
        <v>4</v>
      </c>
      <c r="G24" s="132" t="s">
        <v>5</v>
      </c>
      <c r="H24" s="132"/>
      <c r="I24" s="132"/>
      <c r="J24" s="132" t="s">
        <v>6</v>
      </c>
      <c r="K24" s="132"/>
      <c r="L24" s="132"/>
      <c r="M24" s="132"/>
      <c r="N24" s="132"/>
      <c r="O24" s="132"/>
      <c r="P24" s="132"/>
      <c r="Q24" s="132"/>
      <c r="R24" s="132"/>
    </row>
    <row r="25" spans="1:18" ht="46.5" customHeight="1" x14ac:dyDescent="0.5">
      <c r="A25" s="132"/>
      <c r="B25" s="131"/>
      <c r="C25" s="131"/>
      <c r="D25" s="135"/>
      <c r="E25" s="131"/>
      <c r="F25" s="131"/>
      <c r="G25" s="79" t="s">
        <v>7</v>
      </c>
      <c r="H25" s="79" t="s">
        <v>8</v>
      </c>
      <c r="I25" s="79" t="s">
        <v>9</v>
      </c>
      <c r="J25" s="79" t="s">
        <v>10</v>
      </c>
      <c r="K25" s="79" t="s">
        <v>11</v>
      </c>
      <c r="L25" s="79" t="s">
        <v>12</v>
      </c>
      <c r="M25" s="79" t="s">
        <v>13</v>
      </c>
      <c r="N25" s="79" t="s">
        <v>14</v>
      </c>
      <c r="O25" s="79" t="s">
        <v>15</v>
      </c>
      <c r="P25" s="79" t="s">
        <v>16</v>
      </c>
      <c r="Q25" s="79" t="s">
        <v>17</v>
      </c>
      <c r="R25" s="79" t="s">
        <v>18</v>
      </c>
    </row>
    <row r="26" spans="1:18" s="8" customFormat="1" ht="191.25" customHeight="1" x14ac:dyDescent="0.5">
      <c r="A26" s="32"/>
      <c r="B26" s="22"/>
      <c r="C26" s="23" t="s">
        <v>55</v>
      </c>
      <c r="D26" s="12"/>
      <c r="E26" s="13"/>
      <c r="F26" s="14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</row>
    <row r="27" spans="1:18" s="8" customFormat="1" ht="179.25" customHeight="1" x14ac:dyDescent="0.5">
      <c r="A27" s="32">
        <v>8</v>
      </c>
      <c r="B27" s="22" t="s">
        <v>57</v>
      </c>
      <c r="C27" s="23" t="s">
        <v>58</v>
      </c>
      <c r="D27" s="12">
        <v>499500</v>
      </c>
      <c r="E27" s="13" t="s">
        <v>26</v>
      </c>
      <c r="F27" s="14" t="s">
        <v>44</v>
      </c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</row>
    <row r="28" spans="1:18" s="8" customFormat="1" ht="75.75" customHeight="1" x14ac:dyDescent="0.5">
      <c r="A28" s="34"/>
      <c r="B28" s="35"/>
      <c r="C28" s="36"/>
      <c r="D28" s="37"/>
      <c r="E28" s="38"/>
      <c r="F28" s="39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</row>
    <row r="29" spans="1:18" x14ac:dyDescent="0.5">
      <c r="A29" s="132" t="s">
        <v>0</v>
      </c>
      <c r="B29" s="131" t="s">
        <v>1</v>
      </c>
      <c r="C29" s="131" t="s">
        <v>2</v>
      </c>
      <c r="D29" s="135" t="s">
        <v>52</v>
      </c>
      <c r="E29" s="131" t="s">
        <v>3</v>
      </c>
      <c r="F29" s="131" t="s">
        <v>4</v>
      </c>
      <c r="G29" s="132" t="s">
        <v>5</v>
      </c>
      <c r="H29" s="132"/>
      <c r="I29" s="132"/>
      <c r="J29" s="132" t="s">
        <v>6</v>
      </c>
      <c r="K29" s="132"/>
      <c r="L29" s="132"/>
      <c r="M29" s="132"/>
      <c r="N29" s="132"/>
      <c r="O29" s="132"/>
      <c r="P29" s="132"/>
      <c r="Q29" s="132"/>
      <c r="R29" s="132"/>
    </row>
    <row r="30" spans="1:18" ht="46.5" customHeight="1" x14ac:dyDescent="0.5">
      <c r="A30" s="132"/>
      <c r="B30" s="131"/>
      <c r="C30" s="131"/>
      <c r="D30" s="135"/>
      <c r="E30" s="131"/>
      <c r="F30" s="131"/>
      <c r="G30" s="79" t="s">
        <v>7</v>
      </c>
      <c r="H30" s="79" t="s">
        <v>8</v>
      </c>
      <c r="I30" s="79" t="s">
        <v>9</v>
      </c>
      <c r="J30" s="79" t="s">
        <v>10</v>
      </c>
      <c r="K30" s="79" t="s">
        <v>11</v>
      </c>
      <c r="L30" s="79" t="s">
        <v>12</v>
      </c>
      <c r="M30" s="79" t="s">
        <v>13</v>
      </c>
      <c r="N30" s="79" t="s">
        <v>14</v>
      </c>
      <c r="O30" s="79" t="s">
        <v>15</v>
      </c>
      <c r="P30" s="79" t="s">
        <v>16</v>
      </c>
      <c r="Q30" s="79" t="s">
        <v>17</v>
      </c>
      <c r="R30" s="79" t="s">
        <v>18</v>
      </c>
    </row>
    <row r="31" spans="1:18" ht="204.75" customHeight="1" x14ac:dyDescent="0.5">
      <c r="A31" s="67">
        <v>9</v>
      </c>
      <c r="B31" s="41" t="s">
        <v>63</v>
      </c>
      <c r="C31" s="40" t="s">
        <v>61</v>
      </c>
      <c r="D31" s="48">
        <v>499500</v>
      </c>
      <c r="E31" s="42" t="s">
        <v>27</v>
      </c>
      <c r="F31" s="42" t="s">
        <v>44</v>
      </c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1:18" ht="237" customHeight="1" x14ac:dyDescent="0.5">
      <c r="A32" s="67">
        <v>10</v>
      </c>
      <c r="B32" s="41" t="s">
        <v>62</v>
      </c>
      <c r="C32" s="41" t="s">
        <v>64</v>
      </c>
      <c r="D32" s="48">
        <v>498300</v>
      </c>
      <c r="E32" s="42" t="s">
        <v>28</v>
      </c>
      <c r="F32" s="42" t="s">
        <v>44</v>
      </c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8" x14ac:dyDescent="0.5">
      <c r="A33" s="132" t="s">
        <v>0</v>
      </c>
      <c r="B33" s="131" t="s">
        <v>1</v>
      </c>
      <c r="C33" s="131" t="s">
        <v>2</v>
      </c>
      <c r="D33" s="135" t="s">
        <v>52</v>
      </c>
      <c r="E33" s="131" t="s">
        <v>3</v>
      </c>
      <c r="F33" s="131" t="s">
        <v>4</v>
      </c>
      <c r="G33" s="132" t="s">
        <v>5</v>
      </c>
      <c r="H33" s="132"/>
      <c r="I33" s="132"/>
      <c r="J33" s="132" t="s">
        <v>6</v>
      </c>
      <c r="K33" s="132"/>
      <c r="L33" s="132"/>
      <c r="M33" s="132"/>
      <c r="N33" s="132"/>
      <c r="O33" s="132"/>
      <c r="P33" s="132"/>
      <c r="Q33" s="132"/>
      <c r="R33" s="132"/>
    </row>
    <row r="34" spans="1:18" ht="46.5" customHeight="1" x14ac:dyDescent="0.5">
      <c r="A34" s="132"/>
      <c r="B34" s="131"/>
      <c r="C34" s="131"/>
      <c r="D34" s="135"/>
      <c r="E34" s="131"/>
      <c r="F34" s="131"/>
      <c r="G34" s="7" t="s">
        <v>7</v>
      </c>
      <c r="H34" s="7" t="s">
        <v>8</v>
      </c>
      <c r="I34" s="7" t="s">
        <v>9</v>
      </c>
      <c r="J34" s="7" t="s">
        <v>10</v>
      </c>
      <c r="K34" s="7" t="s">
        <v>11</v>
      </c>
      <c r="L34" s="7" t="s">
        <v>12</v>
      </c>
      <c r="M34" s="7" t="s">
        <v>13</v>
      </c>
      <c r="N34" s="7" t="s">
        <v>14</v>
      </c>
      <c r="O34" s="7" t="s">
        <v>15</v>
      </c>
      <c r="P34" s="7" t="s">
        <v>16</v>
      </c>
      <c r="Q34" s="7" t="s">
        <v>17</v>
      </c>
      <c r="R34" s="7" t="s">
        <v>18</v>
      </c>
    </row>
    <row r="35" spans="1:18" ht="294.75" customHeight="1" x14ac:dyDescent="0.5">
      <c r="A35" s="68">
        <v>11</v>
      </c>
      <c r="B35" s="45" t="s">
        <v>65</v>
      </c>
      <c r="C35" s="45" t="s">
        <v>66</v>
      </c>
      <c r="D35" s="49">
        <v>367900</v>
      </c>
      <c r="E35" s="44" t="s">
        <v>29</v>
      </c>
      <c r="F35" s="44" t="s">
        <v>44</v>
      </c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</row>
    <row r="36" spans="1:18" ht="156.75" customHeight="1" x14ac:dyDescent="0.5">
      <c r="A36" s="59">
        <v>12</v>
      </c>
      <c r="B36" s="52" t="s">
        <v>67</v>
      </c>
      <c r="C36" s="52" t="s">
        <v>68</v>
      </c>
      <c r="D36" s="55">
        <v>283500</v>
      </c>
      <c r="E36" s="6" t="s">
        <v>30</v>
      </c>
      <c r="F36" s="6" t="s">
        <v>44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x14ac:dyDescent="0.5">
      <c r="A37" s="132" t="s">
        <v>0</v>
      </c>
      <c r="B37" s="131" t="s">
        <v>1</v>
      </c>
      <c r="C37" s="131" t="s">
        <v>2</v>
      </c>
      <c r="D37" s="135" t="s">
        <v>52</v>
      </c>
      <c r="E37" s="131" t="s">
        <v>3</v>
      </c>
      <c r="F37" s="131" t="s">
        <v>4</v>
      </c>
      <c r="G37" s="132" t="s">
        <v>5</v>
      </c>
      <c r="H37" s="132"/>
      <c r="I37" s="132"/>
      <c r="J37" s="132" t="s">
        <v>6</v>
      </c>
      <c r="K37" s="132"/>
      <c r="L37" s="132"/>
      <c r="M37" s="132"/>
      <c r="N37" s="132"/>
      <c r="O37" s="132"/>
      <c r="P37" s="132"/>
      <c r="Q37" s="132"/>
      <c r="R37" s="132"/>
    </row>
    <row r="38" spans="1:18" ht="46.5" customHeight="1" x14ac:dyDescent="0.5">
      <c r="A38" s="132"/>
      <c r="B38" s="131"/>
      <c r="C38" s="131"/>
      <c r="D38" s="135"/>
      <c r="E38" s="131"/>
      <c r="F38" s="131"/>
      <c r="G38" s="79" t="s">
        <v>7</v>
      </c>
      <c r="H38" s="79" t="s">
        <v>8</v>
      </c>
      <c r="I38" s="79" t="s">
        <v>9</v>
      </c>
      <c r="J38" s="79" t="s">
        <v>10</v>
      </c>
      <c r="K38" s="79" t="s">
        <v>11</v>
      </c>
      <c r="L38" s="79" t="s">
        <v>12</v>
      </c>
      <c r="M38" s="79" t="s">
        <v>13</v>
      </c>
      <c r="N38" s="79" t="s">
        <v>14</v>
      </c>
      <c r="O38" s="79" t="s">
        <v>15</v>
      </c>
      <c r="P38" s="79" t="s">
        <v>16</v>
      </c>
      <c r="Q38" s="79" t="s">
        <v>17</v>
      </c>
      <c r="R38" s="79" t="s">
        <v>18</v>
      </c>
    </row>
    <row r="39" spans="1:18" ht="126.75" customHeight="1" x14ac:dyDescent="0.5">
      <c r="A39" s="59"/>
      <c r="B39" s="52"/>
      <c r="C39" s="52" t="s">
        <v>69</v>
      </c>
      <c r="D39" s="53"/>
      <c r="E39" s="54"/>
      <c r="F39" s="5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213.75" customHeight="1" x14ac:dyDescent="0.5">
      <c r="A40" s="59">
        <v>13</v>
      </c>
      <c r="B40" s="52" t="s">
        <v>70</v>
      </c>
      <c r="C40" s="52" t="s">
        <v>71</v>
      </c>
      <c r="D40" s="56">
        <v>274800</v>
      </c>
      <c r="E40" s="6" t="s">
        <v>31</v>
      </c>
      <c r="F40" s="6" t="s">
        <v>44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107.25" customHeight="1" x14ac:dyDescent="0.5">
      <c r="A41" s="59">
        <v>14</v>
      </c>
      <c r="B41" s="52" t="s">
        <v>72</v>
      </c>
      <c r="C41" s="52" t="s">
        <v>73</v>
      </c>
      <c r="D41" s="55">
        <v>54500</v>
      </c>
      <c r="E41" s="6" t="s">
        <v>32</v>
      </c>
      <c r="F41" s="6" t="s">
        <v>44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x14ac:dyDescent="0.5">
      <c r="A42" s="132" t="s">
        <v>0</v>
      </c>
      <c r="B42" s="131" t="s">
        <v>1</v>
      </c>
      <c r="C42" s="131" t="s">
        <v>2</v>
      </c>
      <c r="D42" s="135" t="s">
        <v>52</v>
      </c>
      <c r="E42" s="131" t="s">
        <v>3</v>
      </c>
      <c r="F42" s="131" t="s">
        <v>4</v>
      </c>
      <c r="G42" s="132" t="s">
        <v>5</v>
      </c>
      <c r="H42" s="132"/>
      <c r="I42" s="132"/>
      <c r="J42" s="132" t="s">
        <v>6</v>
      </c>
      <c r="K42" s="132"/>
      <c r="L42" s="132"/>
      <c r="M42" s="132"/>
      <c r="N42" s="132"/>
      <c r="O42" s="132"/>
      <c r="P42" s="132"/>
      <c r="Q42" s="132"/>
      <c r="R42" s="132"/>
    </row>
    <row r="43" spans="1:18" ht="46.5" customHeight="1" x14ac:dyDescent="0.5">
      <c r="A43" s="132"/>
      <c r="B43" s="131"/>
      <c r="C43" s="131"/>
      <c r="D43" s="135"/>
      <c r="E43" s="131"/>
      <c r="F43" s="131"/>
      <c r="G43" s="79" t="s">
        <v>7</v>
      </c>
      <c r="H43" s="79" t="s">
        <v>8</v>
      </c>
      <c r="I43" s="79" t="s">
        <v>9</v>
      </c>
      <c r="J43" s="79" t="s">
        <v>10</v>
      </c>
      <c r="K43" s="79" t="s">
        <v>11</v>
      </c>
      <c r="L43" s="79" t="s">
        <v>12</v>
      </c>
      <c r="M43" s="79" t="s">
        <v>13</v>
      </c>
      <c r="N43" s="79" t="s">
        <v>14</v>
      </c>
      <c r="O43" s="79" t="s">
        <v>15</v>
      </c>
      <c r="P43" s="79" t="s">
        <v>16</v>
      </c>
      <c r="Q43" s="79" t="s">
        <v>17</v>
      </c>
      <c r="R43" s="79" t="s">
        <v>18</v>
      </c>
    </row>
    <row r="44" spans="1:18" ht="180.75" customHeight="1" x14ac:dyDescent="0.5">
      <c r="A44" s="59"/>
      <c r="B44" s="3"/>
      <c r="C44" s="52" t="s">
        <v>74</v>
      </c>
      <c r="D44" s="5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ht="267.75" customHeight="1" x14ac:dyDescent="0.5">
      <c r="A45" s="59">
        <v>15</v>
      </c>
      <c r="B45" s="52" t="s">
        <v>83</v>
      </c>
      <c r="C45" s="52" t="s">
        <v>75</v>
      </c>
      <c r="D45" s="55">
        <v>452400</v>
      </c>
      <c r="E45" s="6" t="s">
        <v>30</v>
      </c>
      <c r="F45" s="6" t="s">
        <v>44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x14ac:dyDescent="0.5">
      <c r="A46" s="132" t="s">
        <v>0</v>
      </c>
      <c r="B46" s="131" t="s">
        <v>1</v>
      </c>
      <c r="C46" s="131" t="s">
        <v>2</v>
      </c>
      <c r="D46" s="135" t="s">
        <v>52</v>
      </c>
      <c r="E46" s="131" t="s">
        <v>3</v>
      </c>
      <c r="F46" s="131" t="s">
        <v>4</v>
      </c>
      <c r="G46" s="132" t="s">
        <v>5</v>
      </c>
      <c r="H46" s="132"/>
      <c r="I46" s="132"/>
      <c r="J46" s="132" t="s">
        <v>6</v>
      </c>
      <c r="K46" s="132"/>
      <c r="L46" s="132"/>
      <c r="M46" s="132"/>
      <c r="N46" s="132"/>
      <c r="O46" s="132"/>
      <c r="P46" s="132"/>
      <c r="Q46" s="132"/>
      <c r="R46" s="132"/>
    </row>
    <row r="47" spans="1:18" ht="46.5" customHeight="1" x14ac:dyDescent="0.5">
      <c r="A47" s="132"/>
      <c r="B47" s="131"/>
      <c r="C47" s="131"/>
      <c r="D47" s="135"/>
      <c r="E47" s="131"/>
      <c r="F47" s="131"/>
      <c r="G47" s="79" t="s">
        <v>7</v>
      </c>
      <c r="H47" s="79" t="s">
        <v>8</v>
      </c>
      <c r="I47" s="79" t="s">
        <v>9</v>
      </c>
      <c r="J47" s="79" t="s">
        <v>10</v>
      </c>
      <c r="K47" s="79" t="s">
        <v>11</v>
      </c>
      <c r="L47" s="79" t="s">
        <v>12</v>
      </c>
      <c r="M47" s="79" t="s">
        <v>13</v>
      </c>
      <c r="N47" s="79" t="s">
        <v>14</v>
      </c>
      <c r="O47" s="79" t="s">
        <v>15</v>
      </c>
      <c r="P47" s="79" t="s">
        <v>16</v>
      </c>
      <c r="Q47" s="79" t="s">
        <v>17</v>
      </c>
      <c r="R47" s="79" t="s">
        <v>18</v>
      </c>
    </row>
    <row r="48" spans="1:18" ht="114" customHeight="1" x14ac:dyDescent="0.5">
      <c r="A48" s="59"/>
      <c r="B48" s="3"/>
      <c r="C48" s="51" t="s">
        <v>76</v>
      </c>
      <c r="D48" s="50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ht="339.75" customHeight="1" x14ac:dyDescent="0.5">
      <c r="A49" s="59">
        <v>16</v>
      </c>
      <c r="B49" s="51" t="s">
        <v>82</v>
      </c>
      <c r="C49" s="52" t="s">
        <v>77</v>
      </c>
      <c r="D49" s="55">
        <v>147200</v>
      </c>
      <c r="E49" s="6" t="s">
        <v>79</v>
      </c>
      <c r="F49" s="6" t="s">
        <v>44</v>
      </c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x14ac:dyDescent="0.5">
      <c r="A50" s="136" t="s">
        <v>0</v>
      </c>
      <c r="B50" s="131" t="s">
        <v>1</v>
      </c>
      <c r="C50" s="131" t="s">
        <v>2</v>
      </c>
      <c r="D50" s="135" t="s">
        <v>52</v>
      </c>
      <c r="E50" s="131" t="s">
        <v>3</v>
      </c>
      <c r="F50" s="131" t="s">
        <v>4</v>
      </c>
      <c r="G50" s="132" t="s">
        <v>5</v>
      </c>
      <c r="H50" s="132"/>
      <c r="I50" s="132"/>
      <c r="J50" s="132" t="s">
        <v>6</v>
      </c>
      <c r="K50" s="132"/>
      <c r="L50" s="132"/>
      <c r="M50" s="132"/>
      <c r="N50" s="132"/>
      <c r="O50" s="132"/>
      <c r="P50" s="132"/>
      <c r="Q50" s="132"/>
      <c r="R50" s="132"/>
    </row>
    <row r="51" spans="1:18" ht="46.5" customHeight="1" x14ac:dyDescent="0.5">
      <c r="A51" s="136"/>
      <c r="B51" s="131"/>
      <c r="C51" s="131"/>
      <c r="D51" s="135"/>
      <c r="E51" s="131"/>
      <c r="F51" s="131"/>
      <c r="G51" s="7" t="s">
        <v>7</v>
      </c>
      <c r="H51" s="7" t="s">
        <v>8</v>
      </c>
      <c r="I51" s="7" t="s">
        <v>9</v>
      </c>
      <c r="J51" s="7" t="s">
        <v>10</v>
      </c>
      <c r="K51" s="7" t="s">
        <v>11</v>
      </c>
      <c r="L51" s="7" t="s">
        <v>12</v>
      </c>
      <c r="M51" s="7" t="s">
        <v>13</v>
      </c>
      <c r="N51" s="7" t="s">
        <v>14</v>
      </c>
      <c r="O51" s="7" t="s">
        <v>15</v>
      </c>
      <c r="P51" s="7" t="s">
        <v>16</v>
      </c>
      <c r="Q51" s="7" t="s">
        <v>17</v>
      </c>
      <c r="R51" s="7" t="s">
        <v>18</v>
      </c>
    </row>
    <row r="52" spans="1:18" ht="259.5" customHeight="1" x14ac:dyDescent="0.5">
      <c r="A52" s="59">
        <v>17</v>
      </c>
      <c r="B52" s="51" t="s">
        <v>81</v>
      </c>
      <c r="C52" s="52" t="s">
        <v>78</v>
      </c>
      <c r="D52" s="55">
        <v>239200</v>
      </c>
      <c r="E52" s="6" t="s">
        <v>80</v>
      </c>
      <c r="F52" s="6" t="s">
        <v>44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ht="174.75" customHeight="1" x14ac:dyDescent="0.5">
      <c r="A53" s="59">
        <v>18</v>
      </c>
      <c r="B53" s="51" t="s">
        <v>84</v>
      </c>
      <c r="C53" s="52" t="s">
        <v>85</v>
      </c>
      <c r="D53" s="56">
        <v>244000</v>
      </c>
      <c r="E53" s="21" t="s">
        <v>86</v>
      </c>
      <c r="F53" s="21" t="s">
        <v>44</v>
      </c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x14ac:dyDescent="0.5">
      <c r="A54" s="132" t="s">
        <v>0</v>
      </c>
      <c r="B54" s="131" t="s">
        <v>1</v>
      </c>
      <c r="C54" s="131" t="s">
        <v>2</v>
      </c>
      <c r="D54" s="135" t="s">
        <v>52</v>
      </c>
      <c r="E54" s="131" t="s">
        <v>3</v>
      </c>
      <c r="F54" s="131" t="s">
        <v>4</v>
      </c>
      <c r="G54" s="132" t="s">
        <v>5</v>
      </c>
      <c r="H54" s="132"/>
      <c r="I54" s="132"/>
      <c r="J54" s="132" t="s">
        <v>6</v>
      </c>
      <c r="K54" s="132"/>
      <c r="L54" s="132"/>
      <c r="M54" s="132"/>
      <c r="N54" s="132"/>
      <c r="O54" s="132"/>
      <c r="P54" s="132"/>
      <c r="Q54" s="132"/>
      <c r="R54" s="132"/>
    </row>
    <row r="55" spans="1:18" ht="46.5" customHeight="1" x14ac:dyDescent="0.5">
      <c r="A55" s="132"/>
      <c r="B55" s="131"/>
      <c r="C55" s="131"/>
      <c r="D55" s="135"/>
      <c r="E55" s="131"/>
      <c r="F55" s="131"/>
      <c r="G55" s="79" t="s">
        <v>7</v>
      </c>
      <c r="H55" s="79" t="s">
        <v>8</v>
      </c>
      <c r="I55" s="79" t="s">
        <v>9</v>
      </c>
      <c r="J55" s="79" t="s">
        <v>10</v>
      </c>
      <c r="K55" s="79" t="s">
        <v>11</v>
      </c>
      <c r="L55" s="79" t="s">
        <v>12</v>
      </c>
      <c r="M55" s="79" t="s">
        <v>13</v>
      </c>
      <c r="N55" s="79" t="s">
        <v>14</v>
      </c>
      <c r="O55" s="79" t="s">
        <v>15</v>
      </c>
      <c r="P55" s="79" t="s">
        <v>16</v>
      </c>
      <c r="Q55" s="79" t="s">
        <v>17</v>
      </c>
      <c r="R55" s="79" t="s">
        <v>18</v>
      </c>
    </row>
    <row r="56" spans="1:18" ht="141" customHeight="1" x14ac:dyDescent="0.5">
      <c r="A56" s="59">
        <v>19</v>
      </c>
      <c r="B56" s="51" t="s">
        <v>84</v>
      </c>
      <c r="C56" s="52" t="s">
        <v>88</v>
      </c>
      <c r="D56" s="55">
        <v>43000</v>
      </c>
      <c r="E56" s="21" t="s">
        <v>87</v>
      </c>
      <c r="F56" s="21" t="s">
        <v>44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</sheetData>
  <mergeCells count="101">
    <mergeCell ref="F46:F47"/>
    <mergeCell ref="G46:I46"/>
    <mergeCell ref="J46:R46"/>
    <mergeCell ref="A50:A51"/>
    <mergeCell ref="B50:B51"/>
    <mergeCell ref="C50:C51"/>
    <mergeCell ref="D50:D51"/>
    <mergeCell ref="E50:E51"/>
    <mergeCell ref="F50:F51"/>
    <mergeCell ref="G50:I50"/>
    <mergeCell ref="J50:R50"/>
    <mergeCell ref="A46:A47"/>
    <mergeCell ref="B46:B47"/>
    <mergeCell ref="C46:C47"/>
    <mergeCell ref="D46:D47"/>
    <mergeCell ref="E46:E47"/>
    <mergeCell ref="F37:F38"/>
    <mergeCell ref="G37:I37"/>
    <mergeCell ref="J37:R37"/>
    <mergeCell ref="A42:A43"/>
    <mergeCell ref="B42:B43"/>
    <mergeCell ref="C42:C43"/>
    <mergeCell ref="D42:D43"/>
    <mergeCell ref="E42:E43"/>
    <mergeCell ref="F42:F43"/>
    <mergeCell ref="G42:I42"/>
    <mergeCell ref="J42:R42"/>
    <mergeCell ref="A37:A38"/>
    <mergeCell ref="B37:B38"/>
    <mergeCell ref="C37:C38"/>
    <mergeCell ref="D37:D38"/>
    <mergeCell ref="E37:E38"/>
    <mergeCell ref="F29:F30"/>
    <mergeCell ref="G29:I29"/>
    <mergeCell ref="J29:R29"/>
    <mergeCell ref="A33:A34"/>
    <mergeCell ref="B33:B34"/>
    <mergeCell ref="C33:C34"/>
    <mergeCell ref="D33:D34"/>
    <mergeCell ref="E33:E34"/>
    <mergeCell ref="F33:F34"/>
    <mergeCell ref="G33:I33"/>
    <mergeCell ref="J33:R33"/>
    <mergeCell ref="A29:A30"/>
    <mergeCell ref="B29:B30"/>
    <mergeCell ref="C29:C30"/>
    <mergeCell ref="D29:D30"/>
    <mergeCell ref="E29:E30"/>
    <mergeCell ref="F19:F20"/>
    <mergeCell ref="G19:I19"/>
    <mergeCell ref="J19:R19"/>
    <mergeCell ref="A24:A25"/>
    <mergeCell ref="B24:B25"/>
    <mergeCell ref="C24:C25"/>
    <mergeCell ref="D24:D25"/>
    <mergeCell ref="E24:E25"/>
    <mergeCell ref="F24:F25"/>
    <mergeCell ref="G24:I24"/>
    <mergeCell ref="J24:R24"/>
    <mergeCell ref="A19:A20"/>
    <mergeCell ref="B19:B20"/>
    <mergeCell ref="C19:C20"/>
    <mergeCell ref="D19:D20"/>
    <mergeCell ref="E19:E20"/>
    <mergeCell ref="D15:D16"/>
    <mergeCell ref="E15:E16"/>
    <mergeCell ref="B6:B7"/>
    <mergeCell ref="A6:A7"/>
    <mergeCell ref="A1:R1"/>
    <mergeCell ref="A2:R2"/>
    <mergeCell ref="A3:R3"/>
    <mergeCell ref="G6:I6"/>
    <mergeCell ref="J6:R6"/>
    <mergeCell ref="C6:C7"/>
    <mergeCell ref="D6:D7"/>
    <mergeCell ref="E6:E7"/>
    <mergeCell ref="F6:F7"/>
    <mergeCell ref="F54:F55"/>
    <mergeCell ref="G54:I54"/>
    <mergeCell ref="J54:R54"/>
    <mergeCell ref="A4:C4"/>
    <mergeCell ref="A5:C5"/>
    <mergeCell ref="A54:A55"/>
    <mergeCell ref="B54:B55"/>
    <mergeCell ref="C54:C55"/>
    <mergeCell ref="D54:D55"/>
    <mergeCell ref="E54:E55"/>
    <mergeCell ref="F10:F11"/>
    <mergeCell ref="G10:I10"/>
    <mergeCell ref="J10:R10"/>
    <mergeCell ref="A10:A11"/>
    <mergeCell ref="B10:B11"/>
    <mergeCell ref="C10:C11"/>
    <mergeCell ref="D10:D11"/>
    <mergeCell ref="E10:E11"/>
    <mergeCell ref="F15:F16"/>
    <mergeCell ref="G15:I15"/>
    <mergeCell ref="J15:R15"/>
    <mergeCell ref="A15:A16"/>
    <mergeCell ref="B15:B16"/>
    <mergeCell ref="C15:C16"/>
  </mergeCells>
  <pageMargins left="0.59055118110236227" right="0.39370078740157483" top="0.59055118110236227" bottom="0.39370078740157483" header="0.31496062992125984" footer="0.31496062992125984"/>
  <pageSetup paperSize="9" firstPageNumber="8" orientation="landscape" useFirstPageNumber="1" horizontalDpi="0" verticalDpi="0" r:id="rId1"/>
  <headerFooter>
    <oddHeader>&amp;R&amp;"TH SarabunPSK,ตัวหนา"แบบ ผด.02</oddHeader>
    <oddFooter xml:space="preserve">&amp;R&amp;"+,ธรรมดา"&amp;12&amp;P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zoomScale="90" zoomScaleNormal="90" workbookViewId="0">
      <selection activeCell="C3" sqref="C3:C4"/>
    </sheetView>
  </sheetViews>
  <sheetFormatPr defaultRowHeight="21.75" x14ac:dyDescent="0.5"/>
  <cols>
    <col min="1" max="1" width="3.25" style="1" customWidth="1"/>
    <col min="2" max="2" width="16.125" style="4" customWidth="1"/>
    <col min="3" max="3" width="34" style="4" customWidth="1"/>
    <col min="4" max="4" width="10.2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s="81" customFormat="1" x14ac:dyDescent="0.5">
      <c r="A1" s="81" t="s">
        <v>89</v>
      </c>
      <c r="B1" s="82"/>
      <c r="C1" s="82"/>
    </row>
    <row r="2" spans="1:18" s="81" customFormat="1" x14ac:dyDescent="0.5">
      <c r="A2" s="140" t="s">
        <v>165</v>
      </c>
      <c r="B2" s="140"/>
      <c r="C2" s="140"/>
    </row>
    <row r="3" spans="1:18" x14ac:dyDescent="0.5">
      <c r="A3" s="132" t="s">
        <v>0</v>
      </c>
      <c r="B3" s="131" t="s">
        <v>1</v>
      </c>
      <c r="C3" s="131" t="s">
        <v>2</v>
      </c>
      <c r="D3" s="141" t="s">
        <v>19</v>
      </c>
      <c r="E3" s="139" t="s">
        <v>3</v>
      </c>
      <c r="F3" s="139" t="s">
        <v>4</v>
      </c>
      <c r="G3" s="138" t="s">
        <v>5</v>
      </c>
      <c r="H3" s="138"/>
      <c r="I3" s="138"/>
      <c r="J3" s="138" t="s">
        <v>6</v>
      </c>
      <c r="K3" s="138"/>
      <c r="L3" s="138"/>
      <c r="M3" s="138"/>
      <c r="N3" s="138"/>
      <c r="O3" s="138"/>
      <c r="P3" s="138"/>
      <c r="Q3" s="138"/>
      <c r="R3" s="138"/>
    </row>
    <row r="4" spans="1:18" x14ac:dyDescent="0.5">
      <c r="A4" s="132"/>
      <c r="B4" s="131"/>
      <c r="C4" s="131"/>
      <c r="D4" s="141"/>
      <c r="E4" s="139"/>
      <c r="F4" s="139"/>
      <c r="G4" s="80" t="s">
        <v>7</v>
      </c>
      <c r="H4" s="80" t="s">
        <v>8</v>
      </c>
      <c r="I4" s="80" t="s">
        <v>9</v>
      </c>
      <c r="J4" s="80" t="s">
        <v>10</v>
      </c>
      <c r="K4" s="80" t="s">
        <v>11</v>
      </c>
      <c r="L4" s="80" t="s">
        <v>12</v>
      </c>
      <c r="M4" s="80" t="s">
        <v>13</v>
      </c>
      <c r="N4" s="80" t="s">
        <v>14</v>
      </c>
      <c r="O4" s="80" t="s">
        <v>15</v>
      </c>
      <c r="P4" s="80" t="s">
        <v>16</v>
      </c>
      <c r="Q4" s="80" t="s">
        <v>17</v>
      </c>
      <c r="R4" s="80" t="s">
        <v>18</v>
      </c>
    </row>
    <row r="5" spans="1:18" ht="76.5" customHeight="1" x14ac:dyDescent="0.5">
      <c r="A5" s="59">
        <v>1</v>
      </c>
      <c r="B5" s="51" t="s">
        <v>166</v>
      </c>
      <c r="C5" s="52" t="s">
        <v>167</v>
      </c>
      <c r="D5" s="55">
        <v>30000</v>
      </c>
      <c r="E5" s="21" t="s">
        <v>101</v>
      </c>
      <c r="F5" s="21" t="s">
        <v>168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</sheetData>
  <mergeCells count="9">
    <mergeCell ref="A2:C2"/>
    <mergeCell ref="J3:R3"/>
    <mergeCell ref="A3:A4"/>
    <mergeCell ref="B3:B4"/>
    <mergeCell ref="C3:C4"/>
    <mergeCell ref="D3:D4"/>
    <mergeCell ref="E3:E4"/>
    <mergeCell ref="F3:F4"/>
    <mergeCell ref="G3:I3"/>
  </mergeCells>
  <pageMargins left="0.59055118110236227" right="0.39370078740157483" top="0.59055118110236227" bottom="0.39370078740157483" header="0.31496062992125984" footer="0.31496062992125984"/>
  <pageSetup paperSize="9" firstPageNumber="20" orientation="landscape" useFirstPageNumber="1" horizontalDpi="0" verticalDpi="0" r:id="rId1"/>
  <headerFooter>
    <oddHeader>&amp;R&amp;"TH SarabunPSK,ตัวหนา"แบบ ผด.02</oddHead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topLeftCell="A10" zoomScale="80" zoomScaleNormal="80" workbookViewId="0">
      <selection activeCell="A9" sqref="A9:XFD12"/>
    </sheetView>
  </sheetViews>
  <sheetFormatPr defaultRowHeight="21.75" x14ac:dyDescent="0.5"/>
  <cols>
    <col min="1" max="1" width="3.25" style="64" customWidth="1"/>
    <col min="2" max="2" width="16.125" style="69" customWidth="1"/>
    <col min="3" max="3" width="34" style="4" customWidth="1"/>
    <col min="4" max="4" width="10.25" style="46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137" t="s">
        <v>20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18" x14ac:dyDescent="0.5">
      <c r="A2" s="137" t="s">
        <v>269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</row>
    <row r="3" spans="1:18" x14ac:dyDescent="0.5">
      <c r="A3" s="137" t="s">
        <v>22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</row>
    <row r="4" spans="1:18" x14ac:dyDescent="0.5">
      <c r="A4" s="140" t="s">
        <v>270</v>
      </c>
      <c r="B4" s="140"/>
      <c r="C4" s="140"/>
      <c r="D4" s="140"/>
    </row>
    <row r="5" spans="1:18" x14ac:dyDescent="0.5">
      <c r="A5" s="132" t="s">
        <v>0</v>
      </c>
      <c r="B5" s="131" t="s">
        <v>1</v>
      </c>
      <c r="C5" s="131" t="s">
        <v>2</v>
      </c>
      <c r="D5" s="142" t="s">
        <v>19</v>
      </c>
      <c r="E5" s="139" t="s">
        <v>3</v>
      </c>
      <c r="F5" s="139" t="s">
        <v>4</v>
      </c>
      <c r="G5" s="138" t="s">
        <v>5</v>
      </c>
      <c r="H5" s="138"/>
      <c r="I5" s="138"/>
      <c r="J5" s="138" t="s">
        <v>6</v>
      </c>
      <c r="K5" s="138"/>
      <c r="L5" s="138"/>
      <c r="M5" s="138"/>
      <c r="N5" s="138"/>
      <c r="O5" s="138"/>
      <c r="P5" s="138"/>
      <c r="Q5" s="138"/>
      <c r="R5" s="138"/>
    </row>
    <row r="6" spans="1:18" x14ac:dyDescent="0.5">
      <c r="A6" s="132"/>
      <c r="B6" s="131"/>
      <c r="C6" s="131"/>
      <c r="D6" s="142"/>
      <c r="E6" s="139"/>
      <c r="F6" s="139"/>
      <c r="G6" s="20" t="s">
        <v>7</v>
      </c>
      <c r="H6" s="20" t="s">
        <v>8</v>
      </c>
      <c r="I6" s="20" t="s">
        <v>9</v>
      </c>
      <c r="J6" s="20" t="s">
        <v>10</v>
      </c>
      <c r="K6" s="20" t="s">
        <v>11</v>
      </c>
      <c r="L6" s="20" t="s">
        <v>12</v>
      </c>
      <c r="M6" s="20" t="s">
        <v>13</v>
      </c>
      <c r="N6" s="20" t="s">
        <v>14</v>
      </c>
      <c r="O6" s="20" t="s">
        <v>15</v>
      </c>
      <c r="P6" s="20" t="s">
        <v>16</v>
      </c>
      <c r="Q6" s="20" t="s">
        <v>17</v>
      </c>
      <c r="R6" s="20" t="s">
        <v>18</v>
      </c>
    </row>
    <row r="7" spans="1:18" ht="74.25" customHeight="1" x14ac:dyDescent="0.5">
      <c r="A7" s="59">
        <v>1</v>
      </c>
      <c r="B7" s="52" t="s">
        <v>109</v>
      </c>
      <c r="C7" s="52" t="s">
        <v>110</v>
      </c>
      <c r="D7" s="55">
        <v>30000</v>
      </c>
      <c r="E7" s="21" t="s">
        <v>101</v>
      </c>
      <c r="F7" s="21" t="s">
        <v>94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67.5" customHeight="1" x14ac:dyDescent="0.5">
      <c r="A8" s="59">
        <v>2</v>
      </c>
      <c r="B8" s="52" t="s">
        <v>111</v>
      </c>
      <c r="C8" s="51" t="s">
        <v>112</v>
      </c>
      <c r="D8" s="56">
        <v>50000</v>
      </c>
      <c r="E8" s="21" t="s">
        <v>101</v>
      </c>
      <c r="F8" s="21" t="s">
        <v>94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77.25" customHeight="1" x14ac:dyDescent="0.5">
      <c r="A9" s="59">
        <v>3</v>
      </c>
      <c r="B9" s="52" t="s">
        <v>115</v>
      </c>
      <c r="C9" s="51" t="s">
        <v>116</v>
      </c>
      <c r="D9" s="56">
        <v>80000</v>
      </c>
      <c r="E9" s="21" t="s">
        <v>101</v>
      </c>
      <c r="F9" s="21" t="s">
        <v>94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69" customHeight="1" x14ac:dyDescent="0.5">
      <c r="A10" s="59">
        <v>4</v>
      </c>
      <c r="B10" s="52" t="s">
        <v>113</v>
      </c>
      <c r="C10" s="51" t="s">
        <v>114</v>
      </c>
      <c r="D10" s="55">
        <v>50000</v>
      </c>
      <c r="E10" s="21" t="s">
        <v>101</v>
      </c>
      <c r="F10" s="21" t="s">
        <v>94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89.25" customHeight="1" x14ac:dyDescent="0.5">
      <c r="A11" s="59">
        <v>5</v>
      </c>
      <c r="B11" s="52" t="s">
        <v>117</v>
      </c>
      <c r="C11" s="51" t="s">
        <v>118</v>
      </c>
      <c r="D11" s="55">
        <v>10000</v>
      </c>
      <c r="E11" s="21" t="s">
        <v>101</v>
      </c>
      <c r="F11" s="21" t="s">
        <v>94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69" customHeight="1" x14ac:dyDescent="0.5">
      <c r="A12" s="59">
        <v>6</v>
      </c>
      <c r="B12" s="52" t="s">
        <v>119</v>
      </c>
      <c r="C12" s="51" t="s">
        <v>120</v>
      </c>
      <c r="D12" s="55">
        <v>10000</v>
      </c>
      <c r="E12" s="21" t="s">
        <v>101</v>
      </c>
      <c r="F12" s="21" t="s">
        <v>94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5">
      <c r="A13" s="143" t="s">
        <v>108</v>
      </c>
      <c r="B13" s="143"/>
      <c r="C13" s="143"/>
      <c r="D13" s="143"/>
    </row>
    <row r="14" spans="1:18" x14ac:dyDescent="0.5">
      <c r="A14" s="140" t="s">
        <v>131</v>
      </c>
      <c r="B14" s="140"/>
      <c r="C14" s="140"/>
      <c r="D14" s="140"/>
    </row>
    <row r="15" spans="1:18" x14ac:dyDescent="0.5">
      <c r="A15" s="132" t="s">
        <v>0</v>
      </c>
      <c r="B15" s="131" t="s">
        <v>1</v>
      </c>
      <c r="C15" s="131" t="s">
        <v>2</v>
      </c>
      <c r="D15" s="142" t="s">
        <v>19</v>
      </c>
      <c r="E15" s="139" t="s">
        <v>3</v>
      </c>
      <c r="F15" s="139" t="s">
        <v>4</v>
      </c>
      <c r="G15" s="138" t="s">
        <v>5</v>
      </c>
      <c r="H15" s="138"/>
      <c r="I15" s="138"/>
      <c r="J15" s="138" t="s">
        <v>6</v>
      </c>
      <c r="K15" s="138"/>
      <c r="L15" s="138"/>
      <c r="M15" s="138"/>
      <c r="N15" s="138"/>
      <c r="O15" s="138"/>
      <c r="P15" s="138"/>
      <c r="Q15" s="138"/>
      <c r="R15" s="138"/>
    </row>
    <row r="16" spans="1:18" x14ac:dyDescent="0.5">
      <c r="A16" s="132"/>
      <c r="B16" s="131"/>
      <c r="C16" s="131"/>
      <c r="D16" s="142"/>
      <c r="E16" s="139"/>
      <c r="F16" s="139"/>
      <c r="G16" s="20" t="s">
        <v>7</v>
      </c>
      <c r="H16" s="20" t="s">
        <v>8</v>
      </c>
      <c r="I16" s="20" t="s">
        <v>9</v>
      </c>
      <c r="J16" s="20" t="s">
        <v>10</v>
      </c>
      <c r="K16" s="20" t="s">
        <v>11</v>
      </c>
      <c r="L16" s="20" t="s">
        <v>12</v>
      </c>
      <c r="M16" s="20" t="s">
        <v>13</v>
      </c>
      <c r="N16" s="20" t="s">
        <v>14</v>
      </c>
      <c r="O16" s="20" t="s">
        <v>15</v>
      </c>
      <c r="P16" s="20" t="s">
        <v>16</v>
      </c>
      <c r="Q16" s="20" t="s">
        <v>17</v>
      </c>
      <c r="R16" s="20" t="s">
        <v>18</v>
      </c>
    </row>
    <row r="17" spans="1:18" ht="91.5" customHeight="1" x14ac:dyDescent="0.5">
      <c r="A17" s="59">
        <v>1</v>
      </c>
      <c r="B17" s="52" t="s">
        <v>121</v>
      </c>
      <c r="C17" s="52"/>
      <c r="D17" s="55">
        <v>20000</v>
      </c>
      <c r="E17" s="21" t="s">
        <v>122</v>
      </c>
      <c r="F17" s="21" t="s">
        <v>123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91.5" customHeight="1" x14ac:dyDescent="0.5">
      <c r="A18" s="59">
        <v>2</v>
      </c>
      <c r="B18" s="52" t="s">
        <v>124</v>
      </c>
      <c r="C18" s="52" t="s">
        <v>125</v>
      </c>
      <c r="D18" s="55">
        <v>336800</v>
      </c>
      <c r="E18" s="21" t="s">
        <v>122</v>
      </c>
      <c r="F18" s="21" t="s">
        <v>123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ht="91.5" customHeight="1" x14ac:dyDescent="0.5">
      <c r="A19" s="59">
        <v>3</v>
      </c>
      <c r="B19" s="52" t="s">
        <v>126</v>
      </c>
      <c r="C19" s="52"/>
      <c r="D19" s="55">
        <v>40000</v>
      </c>
      <c r="E19" s="21" t="s">
        <v>139</v>
      </c>
      <c r="F19" s="21" t="s">
        <v>123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ht="91.5" customHeight="1" x14ac:dyDescent="0.5">
      <c r="A20" s="59">
        <v>4</v>
      </c>
      <c r="B20" s="52" t="s">
        <v>127</v>
      </c>
      <c r="C20" s="52" t="s">
        <v>128</v>
      </c>
      <c r="D20" s="55">
        <v>2992000</v>
      </c>
      <c r="E20" s="21" t="s">
        <v>129</v>
      </c>
      <c r="F20" s="21" t="s">
        <v>123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ht="55.5" customHeight="1" x14ac:dyDescent="0.5">
      <c r="A21" s="71"/>
      <c r="B21" s="62"/>
      <c r="C21" s="62"/>
      <c r="D21" s="72"/>
      <c r="E21" s="63"/>
      <c r="F21" s="63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1:18" x14ac:dyDescent="0.5">
      <c r="A22" s="143" t="s">
        <v>108</v>
      </c>
      <c r="B22" s="143"/>
      <c r="C22" s="143"/>
      <c r="D22" s="143"/>
    </row>
    <row r="23" spans="1:18" x14ac:dyDescent="0.5">
      <c r="A23" s="140" t="s">
        <v>138</v>
      </c>
      <c r="B23" s="140"/>
      <c r="C23" s="140"/>
      <c r="D23" s="140"/>
    </row>
    <row r="24" spans="1:18" x14ac:dyDescent="0.5">
      <c r="A24" s="132" t="s">
        <v>0</v>
      </c>
      <c r="B24" s="131" t="s">
        <v>1</v>
      </c>
      <c r="C24" s="131" t="s">
        <v>2</v>
      </c>
      <c r="D24" s="142" t="s">
        <v>19</v>
      </c>
      <c r="E24" s="139" t="s">
        <v>3</v>
      </c>
      <c r="F24" s="139" t="s">
        <v>4</v>
      </c>
      <c r="G24" s="138" t="s">
        <v>5</v>
      </c>
      <c r="H24" s="138"/>
      <c r="I24" s="138"/>
      <c r="J24" s="138" t="s">
        <v>6</v>
      </c>
      <c r="K24" s="138"/>
      <c r="L24" s="138"/>
      <c r="M24" s="138"/>
      <c r="N24" s="138"/>
      <c r="O24" s="138"/>
      <c r="P24" s="138"/>
      <c r="Q24" s="138"/>
      <c r="R24" s="138"/>
    </row>
    <row r="25" spans="1:18" x14ac:dyDescent="0.5">
      <c r="A25" s="132"/>
      <c r="B25" s="131"/>
      <c r="C25" s="131"/>
      <c r="D25" s="142"/>
      <c r="E25" s="139"/>
      <c r="F25" s="139"/>
      <c r="G25" s="20" t="s">
        <v>7</v>
      </c>
      <c r="H25" s="20" t="s">
        <v>8</v>
      </c>
      <c r="I25" s="20" t="s">
        <v>9</v>
      </c>
      <c r="J25" s="20" t="s">
        <v>10</v>
      </c>
      <c r="K25" s="20" t="s">
        <v>11</v>
      </c>
      <c r="L25" s="20" t="s">
        <v>12</v>
      </c>
      <c r="M25" s="20" t="s">
        <v>13</v>
      </c>
      <c r="N25" s="20" t="s">
        <v>14</v>
      </c>
      <c r="O25" s="20" t="s">
        <v>15</v>
      </c>
      <c r="P25" s="20" t="s">
        <v>16</v>
      </c>
      <c r="Q25" s="20" t="s">
        <v>17</v>
      </c>
      <c r="R25" s="20" t="s">
        <v>18</v>
      </c>
    </row>
    <row r="26" spans="1:18" ht="98.25" customHeight="1" x14ac:dyDescent="0.5">
      <c r="A26" s="59">
        <v>1</v>
      </c>
      <c r="B26" s="52" t="s">
        <v>140</v>
      </c>
      <c r="C26" s="52" t="s">
        <v>150</v>
      </c>
      <c r="D26" s="55">
        <v>20000</v>
      </c>
      <c r="E26" s="21" t="s">
        <v>101</v>
      </c>
      <c r="F26" s="21" t="s">
        <v>141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ht="110.25" customHeight="1" x14ac:dyDescent="0.5">
      <c r="A27" s="59">
        <v>2</v>
      </c>
      <c r="B27" s="52" t="s">
        <v>142</v>
      </c>
      <c r="C27" s="52" t="s">
        <v>152</v>
      </c>
      <c r="D27" s="55">
        <v>30000</v>
      </c>
      <c r="E27" s="21" t="s">
        <v>159</v>
      </c>
      <c r="F27" s="21" t="s">
        <v>141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ht="112.5" customHeight="1" x14ac:dyDescent="0.5">
      <c r="A28" s="59">
        <v>3</v>
      </c>
      <c r="B28" s="52" t="s">
        <v>143</v>
      </c>
      <c r="C28" s="52" t="s">
        <v>151</v>
      </c>
      <c r="D28" s="55">
        <v>30000</v>
      </c>
      <c r="E28" s="21" t="s">
        <v>101</v>
      </c>
      <c r="F28" s="21" t="s">
        <v>141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ht="104.25" customHeight="1" x14ac:dyDescent="0.5">
      <c r="A29" s="59">
        <v>4</v>
      </c>
      <c r="B29" s="52" t="s">
        <v>144</v>
      </c>
      <c r="C29" s="52" t="s">
        <v>155</v>
      </c>
      <c r="D29" s="55">
        <v>20000</v>
      </c>
      <c r="E29" s="21" t="s">
        <v>101</v>
      </c>
      <c r="F29" s="21" t="s">
        <v>141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5">
      <c r="A30" s="132" t="s">
        <v>0</v>
      </c>
      <c r="B30" s="131" t="s">
        <v>1</v>
      </c>
      <c r="C30" s="131" t="s">
        <v>2</v>
      </c>
      <c r="D30" s="142" t="s">
        <v>19</v>
      </c>
      <c r="E30" s="139" t="s">
        <v>3</v>
      </c>
      <c r="F30" s="139" t="s">
        <v>4</v>
      </c>
      <c r="G30" s="138" t="s">
        <v>5</v>
      </c>
      <c r="H30" s="138"/>
      <c r="I30" s="138"/>
      <c r="J30" s="138" t="s">
        <v>6</v>
      </c>
      <c r="K30" s="138"/>
      <c r="L30" s="138"/>
      <c r="M30" s="138"/>
      <c r="N30" s="138"/>
      <c r="O30" s="138"/>
      <c r="P30" s="138"/>
      <c r="Q30" s="138"/>
      <c r="R30" s="138"/>
    </row>
    <row r="31" spans="1:18" x14ac:dyDescent="0.5">
      <c r="A31" s="132"/>
      <c r="B31" s="131"/>
      <c r="C31" s="131"/>
      <c r="D31" s="142"/>
      <c r="E31" s="139"/>
      <c r="F31" s="139"/>
      <c r="G31" s="20" t="s">
        <v>7</v>
      </c>
      <c r="H31" s="20" t="s">
        <v>8</v>
      </c>
      <c r="I31" s="20" t="s">
        <v>9</v>
      </c>
      <c r="J31" s="20" t="s">
        <v>10</v>
      </c>
      <c r="K31" s="20" t="s">
        <v>11</v>
      </c>
      <c r="L31" s="20" t="s">
        <v>12</v>
      </c>
      <c r="M31" s="20" t="s">
        <v>13</v>
      </c>
      <c r="N31" s="20" t="s">
        <v>14</v>
      </c>
      <c r="O31" s="20" t="s">
        <v>15</v>
      </c>
      <c r="P31" s="20" t="s">
        <v>16</v>
      </c>
      <c r="Q31" s="20" t="s">
        <v>17</v>
      </c>
      <c r="R31" s="20" t="s">
        <v>18</v>
      </c>
    </row>
    <row r="32" spans="1:18" ht="124.5" customHeight="1" x14ac:dyDescent="0.5">
      <c r="A32" s="59">
        <v>5</v>
      </c>
      <c r="B32" s="52" t="s">
        <v>145</v>
      </c>
      <c r="C32" s="52" t="s">
        <v>158</v>
      </c>
      <c r="D32" s="55">
        <v>100000</v>
      </c>
      <c r="E32" s="21" t="s">
        <v>101</v>
      </c>
      <c r="F32" s="21" t="s">
        <v>141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111" customHeight="1" x14ac:dyDescent="0.5">
      <c r="A33" s="59">
        <v>6</v>
      </c>
      <c r="B33" s="52" t="s">
        <v>146</v>
      </c>
      <c r="C33" s="52" t="s">
        <v>156</v>
      </c>
      <c r="D33" s="55">
        <v>40000</v>
      </c>
      <c r="E33" s="21" t="s">
        <v>101</v>
      </c>
      <c r="F33" s="21" t="s">
        <v>141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ht="130.5" customHeight="1" x14ac:dyDescent="0.5">
      <c r="A34" s="59">
        <v>7</v>
      </c>
      <c r="B34" s="52" t="s">
        <v>147</v>
      </c>
      <c r="C34" s="52" t="s">
        <v>157</v>
      </c>
      <c r="D34" s="55">
        <v>40000</v>
      </c>
      <c r="E34" s="21" t="s">
        <v>101</v>
      </c>
      <c r="F34" s="21" t="s">
        <v>141</v>
      </c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ht="102" customHeight="1" x14ac:dyDescent="0.5">
      <c r="A35" s="59">
        <v>8</v>
      </c>
      <c r="B35" s="52" t="s">
        <v>148</v>
      </c>
      <c r="C35" s="52" t="s">
        <v>153</v>
      </c>
      <c r="D35" s="55">
        <v>30000</v>
      </c>
      <c r="E35" s="21" t="s">
        <v>101</v>
      </c>
      <c r="F35" s="21" t="s">
        <v>141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5">
      <c r="A36" s="132" t="s">
        <v>0</v>
      </c>
      <c r="B36" s="131" t="s">
        <v>1</v>
      </c>
      <c r="C36" s="131" t="s">
        <v>2</v>
      </c>
      <c r="D36" s="142" t="s">
        <v>19</v>
      </c>
      <c r="E36" s="139" t="s">
        <v>3</v>
      </c>
      <c r="F36" s="139" t="s">
        <v>4</v>
      </c>
      <c r="G36" s="138" t="s">
        <v>5</v>
      </c>
      <c r="H36" s="138"/>
      <c r="I36" s="138"/>
      <c r="J36" s="138" t="s">
        <v>6</v>
      </c>
      <c r="K36" s="138"/>
      <c r="L36" s="138"/>
      <c r="M36" s="138"/>
      <c r="N36" s="138"/>
      <c r="O36" s="138"/>
      <c r="P36" s="138"/>
      <c r="Q36" s="138"/>
      <c r="R36" s="138"/>
    </row>
    <row r="37" spans="1:18" x14ac:dyDescent="0.5">
      <c r="A37" s="132"/>
      <c r="B37" s="131"/>
      <c r="C37" s="131"/>
      <c r="D37" s="142"/>
      <c r="E37" s="139"/>
      <c r="F37" s="139"/>
      <c r="G37" s="20" t="s">
        <v>7</v>
      </c>
      <c r="H37" s="20" t="s">
        <v>8</v>
      </c>
      <c r="I37" s="20" t="s">
        <v>9</v>
      </c>
      <c r="J37" s="20" t="s">
        <v>10</v>
      </c>
      <c r="K37" s="20" t="s">
        <v>11</v>
      </c>
      <c r="L37" s="20" t="s">
        <v>12</v>
      </c>
      <c r="M37" s="20" t="s">
        <v>13</v>
      </c>
      <c r="N37" s="20" t="s">
        <v>14</v>
      </c>
      <c r="O37" s="20" t="s">
        <v>15</v>
      </c>
      <c r="P37" s="20" t="s">
        <v>16</v>
      </c>
      <c r="Q37" s="20" t="s">
        <v>17</v>
      </c>
      <c r="R37" s="20" t="s">
        <v>18</v>
      </c>
    </row>
    <row r="38" spans="1:18" ht="91.5" customHeight="1" x14ac:dyDescent="0.5">
      <c r="A38" s="59">
        <v>9</v>
      </c>
      <c r="B38" s="52" t="s">
        <v>149</v>
      </c>
      <c r="C38" s="52" t="s">
        <v>154</v>
      </c>
      <c r="D38" s="55">
        <v>100000</v>
      </c>
      <c r="E38" s="21" t="s">
        <v>101</v>
      </c>
      <c r="F38" s="21" t="s">
        <v>141</v>
      </c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ht="91.5" customHeight="1" x14ac:dyDescent="0.5">
      <c r="A39" s="59">
        <v>10</v>
      </c>
      <c r="B39" s="52" t="s">
        <v>188</v>
      </c>
      <c r="C39" s="52" t="s">
        <v>189</v>
      </c>
      <c r="D39" s="55">
        <v>13239600</v>
      </c>
      <c r="E39" s="58" t="s">
        <v>101</v>
      </c>
      <c r="F39" s="58" t="s">
        <v>141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ht="91.5" customHeight="1" x14ac:dyDescent="0.5">
      <c r="A40" s="59">
        <v>11</v>
      </c>
      <c r="B40" s="52" t="s">
        <v>190</v>
      </c>
      <c r="C40" s="52" t="s">
        <v>191</v>
      </c>
      <c r="D40" s="55">
        <v>3840000</v>
      </c>
      <c r="E40" s="58" t="s">
        <v>101</v>
      </c>
      <c r="F40" s="58" t="s">
        <v>141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ht="91.5" customHeight="1" x14ac:dyDescent="0.5">
      <c r="A41" s="59">
        <v>12</v>
      </c>
      <c r="B41" s="52" t="s">
        <v>192</v>
      </c>
      <c r="C41" s="52" t="s">
        <v>193</v>
      </c>
      <c r="D41" s="55">
        <v>162000</v>
      </c>
      <c r="E41" s="58" t="s">
        <v>101</v>
      </c>
      <c r="F41" s="58" t="s">
        <v>141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7" spans="1:18" x14ac:dyDescent="0.5">
      <c r="A47" s="133" t="s">
        <v>194</v>
      </c>
      <c r="B47" s="133"/>
      <c r="C47" s="133"/>
    </row>
    <row r="48" spans="1:18" x14ac:dyDescent="0.5">
      <c r="A48" s="134" t="s">
        <v>195</v>
      </c>
      <c r="B48" s="134"/>
      <c r="C48" s="134"/>
    </row>
    <row r="49" spans="1:18" x14ac:dyDescent="0.5">
      <c r="A49" s="132" t="s">
        <v>0</v>
      </c>
      <c r="B49" s="131" t="s">
        <v>1</v>
      </c>
      <c r="C49" s="131" t="s">
        <v>2</v>
      </c>
      <c r="D49" s="142" t="s">
        <v>19</v>
      </c>
      <c r="E49" s="139" t="s">
        <v>3</v>
      </c>
      <c r="F49" s="139" t="s">
        <v>4</v>
      </c>
      <c r="G49" s="138" t="s">
        <v>5</v>
      </c>
      <c r="H49" s="138"/>
      <c r="I49" s="138"/>
      <c r="J49" s="138" t="s">
        <v>6</v>
      </c>
      <c r="K49" s="138"/>
      <c r="L49" s="138"/>
      <c r="M49" s="138"/>
      <c r="N49" s="138"/>
      <c r="O49" s="138"/>
      <c r="P49" s="138"/>
      <c r="Q49" s="138"/>
      <c r="R49" s="138"/>
    </row>
    <row r="50" spans="1:18" x14ac:dyDescent="0.5">
      <c r="A50" s="132"/>
      <c r="B50" s="131"/>
      <c r="C50" s="131"/>
      <c r="D50" s="142"/>
      <c r="E50" s="139"/>
      <c r="F50" s="139"/>
      <c r="G50" s="57" t="s">
        <v>7</v>
      </c>
      <c r="H50" s="57" t="s">
        <v>8</v>
      </c>
      <c r="I50" s="57" t="s">
        <v>9</v>
      </c>
      <c r="J50" s="57" t="s">
        <v>10</v>
      </c>
      <c r="K50" s="57" t="s">
        <v>11</v>
      </c>
      <c r="L50" s="57" t="s">
        <v>12</v>
      </c>
      <c r="M50" s="57" t="s">
        <v>13</v>
      </c>
      <c r="N50" s="57" t="s">
        <v>14</v>
      </c>
      <c r="O50" s="57" t="s">
        <v>15</v>
      </c>
      <c r="P50" s="57" t="s">
        <v>16</v>
      </c>
      <c r="Q50" s="57" t="s">
        <v>17</v>
      </c>
      <c r="R50" s="57" t="s">
        <v>18</v>
      </c>
    </row>
    <row r="51" spans="1:18" ht="91.5" customHeight="1" x14ac:dyDescent="0.5">
      <c r="A51" s="59">
        <v>1</v>
      </c>
      <c r="B51" s="52" t="s">
        <v>196</v>
      </c>
      <c r="C51" s="52" t="s">
        <v>197</v>
      </c>
      <c r="D51" s="55">
        <v>30000</v>
      </c>
      <c r="E51" s="58" t="s">
        <v>101</v>
      </c>
      <c r="F51" s="58" t="s">
        <v>94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ht="153" customHeight="1" x14ac:dyDescent="0.5">
      <c r="A52" s="59">
        <v>2</v>
      </c>
      <c r="B52" s="52" t="s">
        <v>198</v>
      </c>
      <c r="C52" s="52" t="s">
        <v>199</v>
      </c>
      <c r="D52" s="55">
        <v>100000</v>
      </c>
      <c r="E52" s="58" t="s">
        <v>200</v>
      </c>
      <c r="F52" s="58" t="s">
        <v>94</v>
      </c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61" spans="1:18" x14ac:dyDescent="0.5">
      <c r="A61" s="133" t="s">
        <v>194</v>
      </c>
      <c r="B61" s="133"/>
      <c r="C61" s="133"/>
    </row>
    <row r="62" spans="1:18" x14ac:dyDescent="0.5">
      <c r="A62" s="134" t="s">
        <v>201</v>
      </c>
      <c r="B62" s="134"/>
      <c r="C62" s="134"/>
    </row>
    <row r="63" spans="1:18" x14ac:dyDescent="0.5">
      <c r="A63" s="132" t="s">
        <v>0</v>
      </c>
      <c r="B63" s="131" t="s">
        <v>1</v>
      </c>
      <c r="C63" s="131" t="s">
        <v>2</v>
      </c>
      <c r="D63" s="142" t="s">
        <v>19</v>
      </c>
      <c r="E63" s="139" t="s">
        <v>3</v>
      </c>
      <c r="F63" s="139" t="s">
        <v>4</v>
      </c>
      <c r="G63" s="138" t="s">
        <v>5</v>
      </c>
      <c r="H63" s="138"/>
      <c r="I63" s="138"/>
      <c r="J63" s="138" t="s">
        <v>6</v>
      </c>
      <c r="K63" s="138"/>
      <c r="L63" s="138"/>
      <c r="M63" s="138"/>
      <c r="N63" s="138"/>
      <c r="O63" s="138"/>
      <c r="P63" s="138"/>
      <c r="Q63" s="138"/>
      <c r="R63" s="138"/>
    </row>
    <row r="64" spans="1:18" x14ac:dyDescent="0.5">
      <c r="A64" s="132"/>
      <c r="B64" s="131"/>
      <c r="C64" s="131"/>
      <c r="D64" s="142"/>
      <c r="E64" s="139"/>
      <c r="F64" s="139"/>
      <c r="G64" s="57" t="s">
        <v>7</v>
      </c>
      <c r="H64" s="57" t="s">
        <v>8</v>
      </c>
      <c r="I64" s="57" t="s">
        <v>9</v>
      </c>
      <c r="J64" s="57" t="s">
        <v>10</v>
      </c>
      <c r="K64" s="57" t="s">
        <v>11</v>
      </c>
      <c r="L64" s="57" t="s">
        <v>12</v>
      </c>
      <c r="M64" s="57" t="s">
        <v>13</v>
      </c>
      <c r="N64" s="57" t="s">
        <v>14</v>
      </c>
      <c r="O64" s="57" t="s">
        <v>15</v>
      </c>
      <c r="P64" s="57" t="s">
        <v>16</v>
      </c>
      <c r="Q64" s="57" t="s">
        <v>17</v>
      </c>
      <c r="R64" s="57" t="s">
        <v>18</v>
      </c>
    </row>
    <row r="65" spans="1:18" ht="91.5" customHeight="1" x14ac:dyDescent="0.5">
      <c r="A65" s="59">
        <v>1</v>
      </c>
      <c r="B65" s="52" t="s">
        <v>202</v>
      </c>
      <c r="C65" s="52" t="s">
        <v>220</v>
      </c>
      <c r="D65" s="55">
        <v>70000</v>
      </c>
      <c r="E65" s="58" t="s">
        <v>218</v>
      </c>
      <c r="F65" s="58" t="s">
        <v>123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ht="93" customHeight="1" x14ac:dyDescent="0.5">
      <c r="A66" s="59">
        <v>2</v>
      </c>
      <c r="B66" s="52" t="s">
        <v>203</v>
      </c>
      <c r="C66" s="52" t="s">
        <v>219</v>
      </c>
      <c r="D66" s="55">
        <v>10000</v>
      </c>
      <c r="E66" s="58" t="s">
        <v>25</v>
      </c>
      <c r="F66" s="58" t="s">
        <v>123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ht="91.5" customHeight="1" x14ac:dyDescent="0.5">
      <c r="A67" s="59">
        <v>3</v>
      </c>
      <c r="B67" s="52" t="s">
        <v>204</v>
      </c>
      <c r="C67" s="52" t="s">
        <v>221</v>
      </c>
      <c r="D67" s="55">
        <v>60000</v>
      </c>
      <c r="E67" s="58" t="s">
        <v>101</v>
      </c>
      <c r="F67" s="58" t="s">
        <v>123</v>
      </c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ht="74.25" customHeight="1" x14ac:dyDescent="0.5">
      <c r="A68" s="59">
        <v>4</v>
      </c>
      <c r="B68" s="52" t="s">
        <v>205</v>
      </c>
      <c r="C68" s="52" t="s">
        <v>222</v>
      </c>
      <c r="D68" s="55">
        <v>30000</v>
      </c>
      <c r="E68" s="58" t="s">
        <v>25</v>
      </c>
      <c r="F68" s="58" t="s">
        <v>123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ht="75.75" customHeight="1" x14ac:dyDescent="0.5">
      <c r="A69" s="59">
        <v>5</v>
      </c>
      <c r="B69" s="52" t="s">
        <v>206</v>
      </c>
      <c r="C69" s="52" t="s">
        <v>223</v>
      </c>
      <c r="D69" s="55">
        <v>20000</v>
      </c>
      <c r="E69" s="58" t="s">
        <v>25</v>
      </c>
      <c r="F69" s="58" t="s">
        <v>123</v>
      </c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x14ac:dyDescent="0.5">
      <c r="A70" s="132" t="s">
        <v>0</v>
      </c>
      <c r="B70" s="131" t="s">
        <v>1</v>
      </c>
      <c r="C70" s="131" t="s">
        <v>2</v>
      </c>
      <c r="D70" s="142" t="s">
        <v>19</v>
      </c>
      <c r="E70" s="139" t="s">
        <v>3</v>
      </c>
      <c r="F70" s="139" t="s">
        <v>4</v>
      </c>
      <c r="G70" s="138" t="s">
        <v>5</v>
      </c>
      <c r="H70" s="138"/>
      <c r="I70" s="138"/>
      <c r="J70" s="138" t="s">
        <v>6</v>
      </c>
      <c r="K70" s="138"/>
      <c r="L70" s="138"/>
      <c r="M70" s="138"/>
      <c r="N70" s="138"/>
      <c r="O70" s="138"/>
      <c r="P70" s="138"/>
      <c r="Q70" s="138"/>
      <c r="R70" s="138"/>
    </row>
    <row r="71" spans="1:18" x14ac:dyDescent="0.5">
      <c r="A71" s="132"/>
      <c r="B71" s="131"/>
      <c r="C71" s="131"/>
      <c r="D71" s="142"/>
      <c r="E71" s="139"/>
      <c r="F71" s="139"/>
      <c r="G71" s="57" t="s">
        <v>7</v>
      </c>
      <c r="H71" s="57" t="s">
        <v>8</v>
      </c>
      <c r="I71" s="57" t="s">
        <v>9</v>
      </c>
      <c r="J71" s="57" t="s">
        <v>10</v>
      </c>
      <c r="K71" s="57" t="s">
        <v>11</v>
      </c>
      <c r="L71" s="57" t="s">
        <v>12</v>
      </c>
      <c r="M71" s="57" t="s">
        <v>13</v>
      </c>
      <c r="N71" s="57" t="s">
        <v>14</v>
      </c>
      <c r="O71" s="57" t="s">
        <v>15</v>
      </c>
      <c r="P71" s="57" t="s">
        <v>16</v>
      </c>
      <c r="Q71" s="57" t="s">
        <v>17</v>
      </c>
      <c r="R71" s="57" t="s">
        <v>18</v>
      </c>
    </row>
    <row r="72" spans="1:18" ht="75" customHeight="1" x14ac:dyDescent="0.5">
      <c r="A72" s="59">
        <v>6</v>
      </c>
      <c r="B72" s="52" t="s">
        <v>207</v>
      </c>
      <c r="C72" s="52" t="s">
        <v>224</v>
      </c>
      <c r="D72" s="55">
        <v>70000</v>
      </c>
      <c r="E72" s="58" t="s">
        <v>218</v>
      </c>
      <c r="F72" s="58" t="s">
        <v>123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ht="91.5" customHeight="1" x14ac:dyDescent="0.5">
      <c r="A73" s="59">
        <v>7</v>
      </c>
      <c r="B73" s="52" t="s">
        <v>208</v>
      </c>
      <c r="C73" s="52" t="s">
        <v>225</v>
      </c>
      <c r="D73" s="55">
        <v>30000</v>
      </c>
      <c r="E73" s="58" t="s">
        <v>101</v>
      </c>
      <c r="F73" s="58" t="s">
        <v>123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ht="78.75" customHeight="1" x14ac:dyDescent="0.5">
      <c r="A74" s="59">
        <v>8</v>
      </c>
      <c r="B74" s="52" t="s">
        <v>209</v>
      </c>
      <c r="C74" s="52" t="s">
        <v>226</v>
      </c>
      <c r="D74" s="55">
        <v>10000</v>
      </c>
      <c r="E74" s="58" t="s">
        <v>101</v>
      </c>
      <c r="F74" s="58" t="s">
        <v>123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ht="128.25" customHeight="1" x14ac:dyDescent="0.5">
      <c r="A75" s="59">
        <v>9</v>
      </c>
      <c r="B75" s="52" t="s">
        <v>210</v>
      </c>
      <c r="C75" s="52" t="s">
        <v>217</v>
      </c>
      <c r="D75" s="55">
        <v>30000</v>
      </c>
      <c r="E75" s="58" t="s">
        <v>101</v>
      </c>
      <c r="F75" s="58" t="s">
        <v>94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ht="91.5" customHeight="1" x14ac:dyDescent="0.5">
      <c r="A76" s="59">
        <v>10</v>
      </c>
      <c r="B76" s="52" t="s">
        <v>211</v>
      </c>
      <c r="C76" s="52" t="s">
        <v>227</v>
      </c>
      <c r="D76" s="55">
        <v>20000</v>
      </c>
      <c r="E76" s="58" t="s">
        <v>218</v>
      </c>
      <c r="F76" s="58" t="s">
        <v>123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5">
      <c r="A77" s="132" t="s">
        <v>0</v>
      </c>
      <c r="B77" s="131" t="s">
        <v>1</v>
      </c>
      <c r="C77" s="131" t="s">
        <v>2</v>
      </c>
      <c r="D77" s="142" t="s">
        <v>19</v>
      </c>
      <c r="E77" s="139" t="s">
        <v>3</v>
      </c>
      <c r="F77" s="139" t="s">
        <v>4</v>
      </c>
      <c r="G77" s="138" t="s">
        <v>5</v>
      </c>
      <c r="H77" s="138"/>
      <c r="I77" s="138"/>
      <c r="J77" s="138" t="s">
        <v>6</v>
      </c>
      <c r="K77" s="138"/>
      <c r="L77" s="138"/>
      <c r="M77" s="138"/>
      <c r="N77" s="138"/>
      <c r="O77" s="138"/>
      <c r="P77" s="138"/>
      <c r="Q77" s="138"/>
      <c r="R77" s="138"/>
    </row>
    <row r="78" spans="1:18" x14ac:dyDescent="0.5">
      <c r="A78" s="132"/>
      <c r="B78" s="131"/>
      <c r="C78" s="131"/>
      <c r="D78" s="142"/>
      <c r="E78" s="139"/>
      <c r="F78" s="139"/>
      <c r="G78" s="77" t="s">
        <v>7</v>
      </c>
      <c r="H78" s="77" t="s">
        <v>8</v>
      </c>
      <c r="I78" s="77" t="s">
        <v>9</v>
      </c>
      <c r="J78" s="77" t="s">
        <v>10</v>
      </c>
      <c r="K78" s="77" t="s">
        <v>11</v>
      </c>
      <c r="L78" s="77" t="s">
        <v>12</v>
      </c>
      <c r="M78" s="77" t="s">
        <v>13</v>
      </c>
      <c r="N78" s="77" t="s">
        <v>14</v>
      </c>
      <c r="O78" s="77" t="s">
        <v>15</v>
      </c>
      <c r="P78" s="77" t="s">
        <v>16</v>
      </c>
      <c r="Q78" s="77" t="s">
        <v>17</v>
      </c>
      <c r="R78" s="77" t="s">
        <v>18</v>
      </c>
    </row>
    <row r="79" spans="1:18" ht="91.5" customHeight="1" x14ac:dyDescent="0.5">
      <c r="A79" s="59">
        <v>11</v>
      </c>
      <c r="B79" s="52" t="s">
        <v>212</v>
      </c>
      <c r="C79" s="52" t="s">
        <v>228</v>
      </c>
      <c r="D79" s="55">
        <v>30000</v>
      </c>
      <c r="E79" s="58" t="s">
        <v>25</v>
      </c>
      <c r="F79" s="58" t="s">
        <v>123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ht="91.5" customHeight="1" x14ac:dyDescent="0.5">
      <c r="A80" s="59">
        <v>12</v>
      </c>
      <c r="B80" s="52" t="s">
        <v>213</v>
      </c>
      <c r="C80" s="52" t="s">
        <v>229</v>
      </c>
      <c r="D80" s="55">
        <v>10000</v>
      </c>
      <c r="E80" s="58" t="s">
        <v>230</v>
      </c>
      <c r="F80" s="58" t="s">
        <v>123</v>
      </c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ht="91.5" customHeight="1" x14ac:dyDescent="0.5">
      <c r="A81" s="59">
        <v>13</v>
      </c>
      <c r="B81" s="52" t="s">
        <v>214</v>
      </c>
      <c r="C81" s="52" t="s">
        <v>231</v>
      </c>
      <c r="D81" s="55">
        <v>20000</v>
      </c>
      <c r="E81" s="58" t="s">
        <v>232</v>
      </c>
      <c r="F81" s="58" t="s">
        <v>123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ht="91.5" customHeight="1" x14ac:dyDescent="0.5">
      <c r="A82" s="59">
        <v>14</v>
      </c>
      <c r="B82" s="52" t="s">
        <v>215</v>
      </c>
      <c r="C82" s="52" t="s">
        <v>233</v>
      </c>
      <c r="D82" s="55">
        <v>30000</v>
      </c>
      <c r="E82" s="58" t="s">
        <v>232</v>
      </c>
      <c r="F82" s="58" t="s">
        <v>123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ht="91.5" customHeight="1" x14ac:dyDescent="0.5">
      <c r="A83" s="59">
        <v>15</v>
      </c>
      <c r="B83" s="52" t="s">
        <v>216</v>
      </c>
      <c r="C83" s="52" t="s">
        <v>234</v>
      </c>
      <c r="D83" s="55">
        <v>30000</v>
      </c>
      <c r="E83" s="58" t="s">
        <v>232</v>
      </c>
      <c r="F83" s="58" t="s">
        <v>123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</sheetData>
  <mergeCells count="84">
    <mergeCell ref="A1:R1"/>
    <mergeCell ref="A2:R2"/>
    <mergeCell ref="A3:R3"/>
    <mergeCell ref="F70:F71"/>
    <mergeCell ref="G70:I70"/>
    <mergeCell ref="J70:R70"/>
    <mergeCell ref="A70:A71"/>
    <mergeCell ref="B70:B71"/>
    <mergeCell ref="C70:C71"/>
    <mergeCell ref="D70:D71"/>
    <mergeCell ref="E70:E71"/>
    <mergeCell ref="D63:D64"/>
    <mergeCell ref="E63:E64"/>
    <mergeCell ref="F63:F64"/>
    <mergeCell ref="G63:I63"/>
    <mergeCell ref="J63:R63"/>
    <mergeCell ref="A61:C61"/>
    <mergeCell ref="A62:C62"/>
    <mergeCell ref="A63:A64"/>
    <mergeCell ref="B63:B64"/>
    <mergeCell ref="C63:C64"/>
    <mergeCell ref="J15:R15"/>
    <mergeCell ref="F49:F50"/>
    <mergeCell ref="G49:I49"/>
    <mergeCell ref="J49:R49"/>
    <mergeCell ref="A47:C47"/>
    <mergeCell ref="A48:C48"/>
    <mergeCell ref="A49:A50"/>
    <mergeCell ref="B49:B50"/>
    <mergeCell ref="C49:C50"/>
    <mergeCell ref="D49:D50"/>
    <mergeCell ref="E49:E50"/>
    <mergeCell ref="A22:D22"/>
    <mergeCell ref="A23:D23"/>
    <mergeCell ref="A24:A25"/>
    <mergeCell ref="B24:B25"/>
    <mergeCell ref="C24:C25"/>
    <mergeCell ref="J5:R5"/>
    <mergeCell ref="A5:A6"/>
    <mergeCell ref="B5:B6"/>
    <mergeCell ref="C5:C6"/>
    <mergeCell ref="D5:D6"/>
    <mergeCell ref="E5:E6"/>
    <mergeCell ref="F5:F6"/>
    <mergeCell ref="G5:I5"/>
    <mergeCell ref="A4:D4"/>
    <mergeCell ref="E15:E16"/>
    <mergeCell ref="F15:F16"/>
    <mergeCell ref="G15:I15"/>
    <mergeCell ref="A13:D13"/>
    <mergeCell ref="A14:D14"/>
    <mergeCell ref="A15:A16"/>
    <mergeCell ref="B15:B16"/>
    <mergeCell ref="C15:C16"/>
    <mergeCell ref="D15:D16"/>
    <mergeCell ref="D24:D25"/>
    <mergeCell ref="E24:E25"/>
    <mergeCell ref="F24:F25"/>
    <mergeCell ref="G24:I24"/>
    <mergeCell ref="J24:R24"/>
    <mergeCell ref="A30:A31"/>
    <mergeCell ref="B30:B31"/>
    <mergeCell ref="C30:C31"/>
    <mergeCell ref="D30:D31"/>
    <mergeCell ref="E30:E31"/>
    <mergeCell ref="F30:F31"/>
    <mergeCell ref="G30:I30"/>
    <mergeCell ref="J30:R30"/>
    <mergeCell ref="F36:F37"/>
    <mergeCell ref="G36:I36"/>
    <mergeCell ref="J36:R36"/>
    <mergeCell ref="A36:A37"/>
    <mergeCell ref="B36:B37"/>
    <mergeCell ref="C36:C37"/>
    <mergeCell ref="D36:D37"/>
    <mergeCell ref="E36:E37"/>
    <mergeCell ref="F77:F78"/>
    <mergeCell ref="G77:I77"/>
    <mergeCell ref="J77:R77"/>
    <mergeCell ref="A77:A78"/>
    <mergeCell ref="B77:B78"/>
    <mergeCell ref="C77:C78"/>
    <mergeCell ref="D77:D78"/>
    <mergeCell ref="E77:E78"/>
  </mergeCells>
  <pageMargins left="0.59055118110236227" right="0.39370078740157483" top="0.59055118110236227" bottom="0.39370078740157483" header="0.31496062992125984" footer="0.31496062992125984"/>
  <pageSetup paperSize="9" firstPageNumber="21" orientation="landscape" useFirstPageNumber="1" horizontalDpi="0" verticalDpi="0" r:id="rId1"/>
  <headerFooter>
    <oddHeader>&amp;R&amp;"TH SarabunPSK,ตัวหนา"แบบ ผด.02</oddHead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topLeftCell="A7" zoomScale="50" zoomScaleNormal="50" workbookViewId="0">
      <selection sqref="A1:C2"/>
    </sheetView>
  </sheetViews>
  <sheetFormatPr defaultRowHeight="21.75" x14ac:dyDescent="0.5"/>
  <cols>
    <col min="1" max="1" width="3.25" style="1" customWidth="1"/>
    <col min="2" max="2" width="16.125" style="4" customWidth="1"/>
    <col min="3" max="3" width="34" style="4" customWidth="1"/>
    <col min="4" max="4" width="10.2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143" t="s">
        <v>186</v>
      </c>
      <c r="B1" s="143"/>
      <c r="C1" s="143"/>
    </row>
    <row r="2" spans="1:18" x14ac:dyDescent="0.5">
      <c r="A2" s="140" t="s">
        <v>187</v>
      </c>
      <c r="B2" s="140"/>
      <c r="C2" s="140"/>
    </row>
    <row r="3" spans="1:18" x14ac:dyDescent="0.5">
      <c r="A3" s="132" t="s">
        <v>0</v>
      </c>
      <c r="B3" s="131" t="s">
        <v>1</v>
      </c>
      <c r="C3" s="131" t="s">
        <v>2</v>
      </c>
      <c r="D3" s="141" t="s">
        <v>19</v>
      </c>
      <c r="E3" s="139" t="s">
        <v>3</v>
      </c>
      <c r="F3" s="139" t="s">
        <v>4</v>
      </c>
      <c r="G3" s="138" t="s">
        <v>5</v>
      </c>
      <c r="H3" s="138"/>
      <c r="I3" s="138"/>
      <c r="J3" s="138" t="s">
        <v>6</v>
      </c>
      <c r="K3" s="138"/>
      <c r="L3" s="138"/>
      <c r="M3" s="138"/>
      <c r="N3" s="138"/>
      <c r="O3" s="138"/>
      <c r="P3" s="138"/>
      <c r="Q3" s="138"/>
      <c r="R3" s="138"/>
    </row>
    <row r="4" spans="1:18" x14ac:dyDescent="0.5">
      <c r="A4" s="132"/>
      <c r="B4" s="131"/>
      <c r="C4" s="131"/>
      <c r="D4" s="141"/>
      <c r="E4" s="139"/>
      <c r="F4" s="139"/>
      <c r="G4" s="57" t="s">
        <v>7</v>
      </c>
      <c r="H4" s="57" t="s">
        <v>8</v>
      </c>
      <c r="I4" s="57" t="s">
        <v>9</v>
      </c>
      <c r="J4" s="57" t="s">
        <v>10</v>
      </c>
      <c r="K4" s="57" t="s">
        <v>11</v>
      </c>
      <c r="L4" s="57" t="s">
        <v>12</v>
      </c>
      <c r="M4" s="57" t="s">
        <v>13</v>
      </c>
      <c r="N4" s="57" t="s">
        <v>14</v>
      </c>
      <c r="O4" s="57" t="s">
        <v>15</v>
      </c>
      <c r="P4" s="57" t="s">
        <v>16</v>
      </c>
      <c r="Q4" s="57" t="s">
        <v>17</v>
      </c>
      <c r="R4" s="57" t="s">
        <v>18</v>
      </c>
    </row>
    <row r="5" spans="1:18" ht="63" customHeight="1" x14ac:dyDescent="0.5">
      <c r="A5" s="59">
        <v>1</v>
      </c>
      <c r="B5" s="78" t="s">
        <v>171</v>
      </c>
      <c r="C5" s="52" t="s">
        <v>172</v>
      </c>
      <c r="D5" s="55">
        <v>30000</v>
      </c>
      <c r="E5" s="21" t="s">
        <v>101</v>
      </c>
      <c r="F5" s="21" t="s">
        <v>168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76.5" customHeight="1" x14ac:dyDescent="0.5">
      <c r="A6" s="59">
        <v>2</v>
      </c>
      <c r="B6" s="51" t="s">
        <v>173</v>
      </c>
      <c r="C6" s="52" t="s">
        <v>174</v>
      </c>
      <c r="D6" s="55">
        <v>30000</v>
      </c>
      <c r="E6" s="58" t="s">
        <v>101</v>
      </c>
      <c r="F6" s="58" t="s">
        <v>168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76.5" customHeight="1" x14ac:dyDescent="0.5">
      <c r="A7" s="59">
        <v>3</v>
      </c>
      <c r="B7" s="51" t="s">
        <v>175</v>
      </c>
      <c r="C7" s="52" t="s">
        <v>176</v>
      </c>
      <c r="D7" s="55">
        <v>30000</v>
      </c>
      <c r="E7" s="58" t="s">
        <v>101</v>
      </c>
      <c r="F7" s="58" t="s">
        <v>168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76.5" customHeight="1" x14ac:dyDescent="0.5">
      <c r="A8" s="59">
        <v>4</v>
      </c>
      <c r="B8" s="51" t="s">
        <v>177</v>
      </c>
      <c r="C8" s="52" t="s">
        <v>178</v>
      </c>
      <c r="D8" s="55">
        <v>30000</v>
      </c>
      <c r="E8" s="58" t="s">
        <v>101</v>
      </c>
      <c r="F8" s="58" t="s">
        <v>168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76.5" customHeight="1" x14ac:dyDescent="0.5">
      <c r="A9" s="59">
        <v>5</v>
      </c>
      <c r="B9" s="51" t="s">
        <v>169</v>
      </c>
      <c r="C9" s="52" t="s">
        <v>170</v>
      </c>
      <c r="D9" s="55">
        <v>30000</v>
      </c>
      <c r="E9" s="58" t="s">
        <v>101</v>
      </c>
      <c r="F9" s="58" t="s">
        <v>168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</sheetData>
  <mergeCells count="10">
    <mergeCell ref="A1:C1"/>
    <mergeCell ref="A2:C2"/>
    <mergeCell ref="J3:R3"/>
    <mergeCell ref="A3:A4"/>
    <mergeCell ref="B3:B4"/>
    <mergeCell ref="C3:C4"/>
    <mergeCell ref="D3:D4"/>
    <mergeCell ref="E3:E4"/>
    <mergeCell ref="F3:F4"/>
    <mergeCell ref="G3:I3"/>
  </mergeCells>
  <pageMargins left="0.59055118110236227" right="0.39370078740157483" top="0.59055118110236227" bottom="0.39370078740157483" header="0.31496062992125984" footer="0.31496062992125984"/>
  <pageSetup paperSize="9" firstPageNumber="30" orientation="landscape" useFirstPageNumber="1" horizontalDpi="0" verticalDpi="0" r:id="rId1"/>
  <headerFooter>
    <oddHeader>&amp;R&amp;"TH SarabunPSK,ตัวหนา"แบบ ผด.02</oddHead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zoomScale="60" zoomScaleNormal="60" workbookViewId="0">
      <selection sqref="A1:C2"/>
    </sheetView>
  </sheetViews>
  <sheetFormatPr defaultRowHeight="21.75" x14ac:dyDescent="0.5"/>
  <cols>
    <col min="1" max="1" width="3.25" style="1" customWidth="1"/>
    <col min="2" max="2" width="16.125" style="4" customWidth="1"/>
    <col min="3" max="3" width="34" style="4" customWidth="1"/>
    <col min="4" max="4" width="10.2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143" t="s">
        <v>130</v>
      </c>
      <c r="B1" s="143"/>
      <c r="C1" s="143"/>
    </row>
    <row r="2" spans="1:18" x14ac:dyDescent="0.5">
      <c r="A2" s="140" t="s">
        <v>132</v>
      </c>
      <c r="B2" s="140"/>
      <c r="C2" s="140"/>
    </row>
    <row r="3" spans="1:18" x14ac:dyDescent="0.5">
      <c r="A3" s="145" t="s">
        <v>0</v>
      </c>
      <c r="B3" s="146" t="s">
        <v>1</v>
      </c>
      <c r="C3" s="146" t="s">
        <v>2</v>
      </c>
      <c r="D3" s="147" t="s">
        <v>19</v>
      </c>
      <c r="E3" s="148" t="s">
        <v>3</v>
      </c>
      <c r="F3" s="148" t="s">
        <v>4</v>
      </c>
      <c r="G3" s="144" t="s">
        <v>5</v>
      </c>
      <c r="H3" s="144"/>
      <c r="I3" s="144"/>
      <c r="J3" s="144" t="s">
        <v>6</v>
      </c>
      <c r="K3" s="144"/>
      <c r="L3" s="144"/>
      <c r="M3" s="144"/>
      <c r="N3" s="144"/>
      <c r="O3" s="144"/>
      <c r="P3" s="144"/>
      <c r="Q3" s="144"/>
      <c r="R3" s="144"/>
    </row>
    <row r="4" spans="1:18" x14ac:dyDescent="0.5">
      <c r="A4" s="145"/>
      <c r="B4" s="146"/>
      <c r="C4" s="146"/>
      <c r="D4" s="147"/>
      <c r="E4" s="148"/>
      <c r="F4" s="148"/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5" t="s">
        <v>16</v>
      </c>
      <c r="Q4" s="5" t="s">
        <v>17</v>
      </c>
      <c r="R4" s="5" t="s">
        <v>18</v>
      </c>
    </row>
    <row r="5" spans="1:18" ht="96.75" customHeight="1" x14ac:dyDescent="0.5">
      <c r="A5" s="21">
        <v>1</v>
      </c>
      <c r="B5" s="52" t="s">
        <v>133</v>
      </c>
      <c r="C5" s="52" t="s">
        <v>135</v>
      </c>
      <c r="D5" s="55">
        <v>200000</v>
      </c>
      <c r="E5" s="21" t="s">
        <v>134</v>
      </c>
      <c r="F5" s="21" t="s">
        <v>94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96.75" customHeight="1" x14ac:dyDescent="0.5">
      <c r="A6" s="21">
        <v>2</v>
      </c>
      <c r="B6" s="52" t="s">
        <v>136</v>
      </c>
      <c r="C6" s="52" t="s">
        <v>137</v>
      </c>
      <c r="D6" s="55">
        <v>30000</v>
      </c>
      <c r="E6" s="21" t="s">
        <v>101</v>
      </c>
      <c r="F6" s="21" t="s">
        <v>94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</sheetData>
  <mergeCells count="10">
    <mergeCell ref="A1:C1"/>
    <mergeCell ref="A2:C2"/>
    <mergeCell ref="J3:R3"/>
    <mergeCell ref="A3:A4"/>
    <mergeCell ref="B3:B4"/>
    <mergeCell ref="C3:C4"/>
    <mergeCell ref="D3:D4"/>
    <mergeCell ref="E3:E4"/>
    <mergeCell ref="F3:F4"/>
    <mergeCell ref="G3:I3"/>
  </mergeCells>
  <pageMargins left="0.59055118110236227" right="0.39370078740157483" top="0.59055118110236227" bottom="0.39370078740157483" header="0.31496062992125984" footer="0.31496062992125984"/>
  <pageSetup paperSize="9" firstPageNumber="31" orientation="landscape" useFirstPageNumber="1" horizontalDpi="0" verticalDpi="0" r:id="rId1"/>
  <headerFooter>
    <oddHeader>&amp;R&amp;"TH SarabunPSK,ตัวหนา"แบบ ผด.02</oddHead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zoomScale="50" zoomScaleNormal="50" workbookViewId="0">
      <selection activeCell="K12" sqref="K12"/>
    </sheetView>
  </sheetViews>
  <sheetFormatPr defaultRowHeight="21.75" x14ac:dyDescent="0.5"/>
  <cols>
    <col min="1" max="1" width="3.25" style="1" customWidth="1"/>
    <col min="2" max="2" width="16.125" style="4" customWidth="1"/>
    <col min="3" max="3" width="34" style="4" customWidth="1"/>
    <col min="4" max="4" width="10.25" style="1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143" t="s">
        <v>160</v>
      </c>
      <c r="B1" s="143"/>
      <c r="C1" s="143"/>
    </row>
    <row r="2" spans="1:18" x14ac:dyDescent="0.5">
      <c r="A2" s="140" t="s">
        <v>161</v>
      </c>
      <c r="B2" s="140"/>
      <c r="C2" s="140"/>
    </row>
    <row r="3" spans="1:18" x14ac:dyDescent="0.5">
      <c r="A3" s="132" t="s">
        <v>0</v>
      </c>
      <c r="B3" s="131" t="s">
        <v>1</v>
      </c>
      <c r="C3" s="131" t="s">
        <v>2</v>
      </c>
      <c r="D3" s="141" t="s">
        <v>19</v>
      </c>
      <c r="E3" s="139" t="s">
        <v>3</v>
      </c>
      <c r="F3" s="139" t="s">
        <v>4</v>
      </c>
      <c r="G3" s="138" t="s">
        <v>5</v>
      </c>
      <c r="H3" s="138"/>
      <c r="I3" s="138"/>
      <c r="J3" s="138" t="s">
        <v>6</v>
      </c>
      <c r="K3" s="138"/>
      <c r="L3" s="138"/>
      <c r="M3" s="138"/>
      <c r="N3" s="138"/>
      <c r="O3" s="138"/>
      <c r="P3" s="138"/>
      <c r="Q3" s="138"/>
      <c r="R3" s="138"/>
    </row>
    <row r="4" spans="1:18" x14ac:dyDescent="0.5">
      <c r="A4" s="132"/>
      <c r="B4" s="131"/>
      <c r="C4" s="131"/>
      <c r="D4" s="141"/>
      <c r="E4" s="139"/>
      <c r="F4" s="139"/>
      <c r="G4" s="20" t="s">
        <v>7</v>
      </c>
      <c r="H4" s="20" t="s">
        <v>8</v>
      </c>
      <c r="I4" s="20" t="s">
        <v>9</v>
      </c>
      <c r="J4" s="20" t="s">
        <v>10</v>
      </c>
      <c r="K4" s="20" t="s">
        <v>11</v>
      </c>
      <c r="L4" s="20" t="s">
        <v>12</v>
      </c>
      <c r="M4" s="20" t="s">
        <v>13</v>
      </c>
      <c r="N4" s="20" t="s">
        <v>14</v>
      </c>
      <c r="O4" s="20" t="s">
        <v>15</v>
      </c>
      <c r="P4" s="20" t="s">
        <v>16</v>
      </c>
      <c r="Q4" s="20" t="s">
        <v>17</v>
      </c>
      <c r="R4" s="20" t="s">
        <v>18</v>
      </c>
    </row>
    <row r="5" spans="1:18" ht="96.75" customHeight="1" x14ac:dyDescent="0.5">
      <c r="A5" s="59">
        <v>1</v>
      </c>
      <c r="B5" s="51" t="s">
        <v>162</v>
      </c>
      <c r="C5" s="51" t="s">
        <v>163</v>
      </c>
      <c r="D5" s="21">
        <v>50000</v>
      </c>
      <c r="E5" s="21" t="s">
        <v>164</v>
      </c>
      <c r="F5" s="21" t="s">
        <v>94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s="60" customFormat="1" ht="96.75" customHeight="1" x14ac:dyDescent="0.5">
      <c r="A6" s="73"/>
      <c r="B6" s="74"/>
      <c r="C6" s="74"/>
      <c r="D6" s="75"/>
      <c r="E6" s="75"/>
      <c r="F6" s="75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</row>
    <row r="7" spans="1:18" s="60" customFormat="1" ht="132.75" customHeight="1" x14ac:dyDescent="0.5">
      <c r="A7" s="71"/>
      <c r="B7" s="61"/>
      <c r="C7" s="61"/>
      <c r="D7" s="63"/>
      <c r="E7" s="63"/>
      <c r="F7" s="63"/>
    </row>
    <row r="8" spans="1:18" s="60" customFormat="1" ht="96.75" customHeight="1" x14ac:dyDescent="0.5">
      <c r="A8" s="71"/>
      <c r="B8" s="61"/>
      <c r="C8" s="61"/>
      <c r="D8" s="63"/>
      <c r="E8" s="63"/>
      <c r="F8" s="63"/>
    </row>
    <row r="9" spans="1:18" x14ac:dyDescent="0.5">
      <c r="A9" s="140" t="s">
        <v>267</v>
      </c>
      <c r="B9" s="140"/>
      <c r="C9" s="140"/>
    </row>
    <row r="10" spans="1:18" x14ac:dyDescent="0.5">
      <c r="A10" s="132" t="s">
        <v>0</v>
      </c>
      <c r="B10" s="131" t="s">
        <v>1</v>
      </c>
      <c r="C10" s="131" t="s">
        <v>2</v>
      </c>
      <c r="D10" s="141" t="s">
        <v>19</v>
      </c>
      <c r="E10" s="139" t="s">
        <v>3</v>
      </c>
      <c r="F10" s="139" t="s">
        <v>4</v>
      </c>
      <c r="G10" s="138" t="s">
        <v>5</v>
      </c>
      <c r="H10" s="138"/>
      <c r="I10" s="138"/>
      <c r="J10" s="138" t="s">
        <v>6</v>
      </c>
      <c r="K10" s="138"/>
      <c r="L10" s="138"/>
      <c r="M10" s="138"/>
      <c r="N10" s="138"/>
      <c r="O10" s="138"/>
      <c r="P10" s="138"/>
      <c r="Q10" s="138"/>
      <c r="R10" s="138"/>
    </row>
    <row r="11" spans="1:18" x14ac:dyDescent="0.5">
      <c r="A11" s="132"/>
      <c r="B11" s="131"/>
      <c r="C11" s="131"/>
      <c r="D11" s="141"/>
      <c r="E11" s="139"/>
      <c r="F11" s="139"/>
      <c r="G11" s="80" t="s">
        <v>7</v>
      </c>
      <c r="H11" s="80" t="s">
        <v>8</v>
      </c>
      <c r="I11" s="80" t="s">
        <v>9</v>
      </c>
      <c r="J11" s="80" t="s">
        <v>10</v>
      </c>
      <c r="K11" s="80" t="s">
        <v>11</v>
      </c>
      <c r="L11" s="80" t="s">
        <v>12</v>
      </c>
      <c r="M11" s="80" t="s">
        <v>13</v>
      </c>
      <c r="N11" s="80" t="s">
        <v>14</v>
      </c>
      <c r="O11" s="80" t="s">
        <v>15</v>
      </c>
      <c r="P11" s="80" t="s">
        <v>16</v>
      </c>
      <c r="Q11" s="80" t="s">
        <v>17</v>
      </c>
      <c r="R11" s="80" t="s">
        <v>18</v>
      </c>
    </row>
    <row r="12" spans="1:18" ht="76.5" customHeight="1" x14ac:dyDescent="0.5">
      <c r="A12" s="59">
        <v>1</v>
      </c>
      <c r="B12" s="51" t="s">
        <v>179</v>
      </c>
      <c r="C12" s="52" t="s">
        <v>180</v>
      </c>
      <c r="D12" s="55">
        <v>30000</v>
      </c>
      <c r="E12" s="21" t="s">
        <v>181</v>
      </c>
      <c r="F12" s="21" t="s">
        <v>168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96.75" customHeight="1" x14ac:dyDescent="0.5">
      <c r="A13" s="59">
        <v>2</v>
      </c>
      <c r="B13" s="51" t="s">
        <v>182</v>
      </c>
      <c r="C13" s="52" t="s">
        <v>183</v>
      </c>
      <c r="D13" s="55">
        <v>20000</v>
      </c>
      <c r="E13" s="21" t="s">
        <v>181</v>
      </c>
      <c r="F13" s="21" t="s">
        <v>168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29.75" customHeight="1" x14ac:dyDescent="0.5">
      <c r="A14" s="59">
        <v>3</v>
      </c>
      <c r="B14" s="51" t="s">
        <v>184</v>
      </c>
      <c r="C14" s="52" t="s">
        <v>185</v>
      </c>
      <c r="D14" s="55">
        <v>30000</v>
      </c>
      <c r="E14" s="21" t="s">
        <v>181</v>
      </c>
      <c r="F14" s="21" t="s">
        <v>168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</sheetData>
  <mergeCells count="19">
    <mergeCell ref="F10:F11"/>
    <mergeCell ref="G10:I10"/>
    <mergeCell ref="J10:R10"/>
    <mergeCell ref="A9:C9"/>
    <mergeCell ref="A10:A11"/>
    <mergeCell ref="B10:B11"/>
    <mergeCell ref="C10:C11"/>
    <mergeCell ref="D10:D11"/>
    <mergeCell ref="E10:E11"/>
    <mergeCell ref="A1:C1"/>
    <mergeCell ref="A2:C2"/>
    <mergeCell ref="J3:R3"/>
    <mergeCell ref="A3:A4"/>
    <mergeCell ref="B3:B4"/>
    <mergeCell ref="C3:C4"/>
    <mergeCell ref="D3:D4"/>
    <mergeCell ref="E3:E4"/>
    <mergeCell ref="F3:F4"/>
    <mergeCell ref="G3:I3"/>
  </mergeCells>
  <pageMargins left="0.59055118110236227" right="0.39370078740157483" top="0.59055118110236227" bottom="0.39370078740157483" header="0.31496062992125984" footer="0.31496062992125984"/>
  <pageSetup paperSize="9" firstPageNumber="32" orientation="landscape" useFirstPageNumber="1" horizontalDpi="0" verticalDpi="0" r:id="rId1"/>
  <headerFooter>
    <oddHeader>&amp;R&amp;"TH SarabunPSK,ตัวหนา"แบบ ผด.02</oddHead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zoomScale="50" zoomScaleNormal="50" workbookViewId="0">
      <selection activeCell="W9" sqref="W9"/>
    </sheetView>
  </sheetViews>
  <sheetFormatPr defaultRowHeight="21.75" x14ac:dyDescent="0.5"/>
  <cols>
    <col min="1" max="1" width="3.25" style="70" customWidth="1"/>
    <col min="2" max="2" width="16.125" style="69" customWidth="1"/>
    <col min="3" max="3" width="34" style="69" customWidth="1"/>
    <col min="4" max="4" width="10.25" style="69" customWidth="1"/>
    <col min="5" max="5" width="9.125" style="70" customWidth="1"/>
    <col min="6" max="6" width="10" style="70" customWidth="1"/>
    <col min="7" max="18" width="3.75" style="1" customWidth="1"/>
    <col min="19" max="16384" width="9" style="1"/>
  </cols>
  <sheetData>
    <row r="1" spans="1:18" x14ac:dyDescent="0.5">
      <c r="A1" s="149" t="s">
        <v>90</v>
      </c>
      <c r="B1" s="149"/>
      <c r="C1" s="149"/>
    </row>
    <row r="2" spans="1:18" x14ac:dyDescent="0.5">
      <c r="A2" s="150" t="s">
        <v>91</v>
      </c>
      <c r="B2" s="150"/>
      <c r="C2" s="150"/>
    </row>
    <row r="3" spans="1:18" x14ac:dyDescent="0.5">
      <c r="A3" s="131" t="s">
        <v>0</v>
      </c>
      <c r="B3" s="131" t="s">
        <v>1</v>
      </c>
      <c r="C3" s="131" t="s">
        <v>2</v>
      </c>
      <c r="D3" s="141" t="s">
        <v>19</v>
      </c>
      <c r="E3" s="141" t="s">
        <v>3</v>
      </c>
      <c r="F3" s="141" t="s">
        <v>4</v>
      </c>
      <c r="G3" s="138" t="s">
        <v>5</v>
      </c>
      <c r="H3" s="138"/>
      <c r="I3" s="138"/>
      <c r="J3" s="138" t="s">
        <v>6</v>
      </c>
      <c r="K3" s="138"/>
      <c r="L3" s="138"/>
      <c r="M3" s="138"/>
      <c r="N3" s="138"/>
      <c r="O3" s="138"/>
      <c r="P3" s="138"/>
      <c r="Q3" s="138"/>
      <c r="R3" s="138"/>
    </row>
    <row r="4" spans="1:18" x14ac:dyDescent="0.5">
      <c r="A4" s="131"/>
      <c r="B4" s="131"/>
      <c r="C4" s="131"/>
      <c r="D4" s="141"/>
      <c r="E4" s="141"/>
      <c r="F4" s="141"/>
      <c r="G4" s="20" t="s">
        <v>7</v>
      </c>
      <c r="H4" s="20" t="s">
        <v>8</v>
      </c>
      <c r="I4" s="20" t="s">
        <v>9</v>
      </c>
      <c r="J4" s="20" t="s">
        <v>10</v>
      </c>
      <c r="K4" s="20" t="s">
        <v>11</v>
      </c>
      <c r="L4" s="20" t="s">
        <v>12</v>
      </c>
      <c r="M4" s="20" t="s">
        <v>13</v>
      </c>
      <c r="N4" s="20" t="s">
        <v>14</v>
      </c>
      <c r="O4" s="20" t="s">
        <v>15</v>
      </c>
      <c r="P4" s="20" t="s">
        <v>16</v>
      </c>
      <c r="Q4" s="20" t="s">
        <v>17</v>
      </c>
      <c r="R4" s="20" t="s">
        <v>18</v>
      </c>
    </row>
    <row r="5" spans="1:18" ht="128.25" customHeight="1" x14ac:dyDescent="0.5">
      <c r="A5" s="21">
        <v>1</v>
      </c>
      <c r="B5" s="52" t="s">
        <v>92</v>
      </c>
      <c r="C5" s="52" t="s">
        <v>93</v>
      </c>
      <c r="D5" s="55">
        <v>10000</v>
      </c>
      <c r="E5" s="21" t="s">
        <v>101</v>
      </c>
      <c r="F5" s="21" t="s">
        <v>94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3.25" customHeight="1" x14ac:dyDescent="0.5">
      <c r="A6" s="21">
        <v>2</v>
      </c>
      <c r="B6" s="52" t="s">
        <v>99</v>
      </c>
      <c r="C6" s="52" t="s">
        <v>100</v>
      </c>
      <c r="D6" s="55">
        <v>30000</v>
      </c>
      <c r="E6" s="21" t="s">
        <v>102</v>
      </c>
      <c r="F6" s="21" t="s">
        <v>94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75.75" customHeight="1" x14ac:dyDescent="0.5">
      <c r="A7" s="21">
        <v>3</v>
      </c>
      <c r="B7" s="52" t="s">
        <v>103</v>
      </c>
      <c r="C7" s="52" t="s">
        <v>104</v>
      </c>
      <c r="D7" s="55">
        <v>10000</v>
      </c>
      <c r="E7" s="21" t="s">
        <v>101</v>
      </c>
      <c r="F7" s="21" t="s">
        <v>94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15.5" customHeight="1" x14ac:dyDescent="0.5">
      <c r="A8" s="21">
        <v>4</v>
      </c>
      <c r="B8" s="52" t="s">
        <v>105</v>
      </c>
      <c r="C8" s="52" t="s">
        <v>106</v>
      </c>
      <c r="D8" s="55">
        <v>40000</v>
      </c>
      <c r="E8" s="21" t="s">
        <v>107</v>
      </c>
      <c r="F8" s="21" t="s">
        <v>94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</sheetData>
  <mergeCells count="10">
    <mergeCell ref="A1:C1"/>
    <mergeCell ref="A2:C2"/>
    <mergeCell ref="J3:R3"/>
    <mergeCell ref="A3:A4"/>
    <mergeCell ref="B3:B4"/>
    <mergeCell ref="C3:C4"/>
    <mergeCell ref="D3:D4"/>
    <mergeCell ref="E3:E4"/>
    <mergeCell ref="F3:F4"/>
    <mergeCell ref="G3:I3"/>
  </mergeCells>
  <pageMargins left="0.59055118110236227" right="0.39370078740157483" top="0.59055118110236227" bottom="0.39370078740157483" header="0.31496062992125984" footer="0.31496062992125984"/>
  <pageSetup paperSize="9" firstPageNumber="34" orientation="landscape" useFirstPageNumber="1" horizontalDpi="0" verticalDpi="0" r:id="rId1"/>
  <headerFooter>
    <oddHeader>&amp;R&amp;"TH SarabunPSK,ตัวหนา"แบบ ผด.02</oddHead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zoomScale="90" zoomScaleNormal="90" workbookViewId="0">
      <selection activeCell="C12" sqref="C12"/>
    </sheetView>
  </sheetViews>
  <sheetFormatPr defaultRowHeight="21.75" x14ac:dyDescent="0.5"/>
  <cols>
    <col min="1" max="1" width="3.25" style="1" customWidth="1"/>
    <col min="2" max="2" width="16.125" style="69" customWidth="1"/>
    <col min="3" max="3" width="34" style="69" customWidth="1"/>
    <col min="4" max="4" width="10.25" style="46" customWidth="1"/>
    <col min="5" max="5" width="9.125" style="1" customWidth="1"/>
    <col min="6" max="6" width="10" style="1" customWidth="1"/>
    <col min="7" max="18" width="3.75" style="1" customWidth="1"/>
    <col min="19" max="16384" width="9" style="1"/>
  </cols>
  <sheetData>
    <row r="1" spans="1:18" x14ac:dyDescent="0.5">
      <c r="A1" s="81" t="s">
        <v>95</v>
      </c>
      <c r="B1" s="83"/>
      <c r="C1" s="83"/>
    </row>
    <row r="2" spans="1:18" x14ac:dyDescent="0.5">
      <c r="A2" s="140" t="s">
        <v>96</v>
      </c>
      <c r="B2" s="140"/>
      <c r="C2" s="140"/>
    </row>
    <row r="3" spans="1:18" x14ac:dyDescent="0.5">
      <c r="A3" s="132" t="s">
        <v>0</v>
      </c>
      <c r="B3" s="131" t="s">
        <v>1</v>
      </c>
      <c r="C3" s="131" t="s">
        <v>2</v>
      </c>
      <c r="D3" s="142" t="s">
        <v>19</v>
      </c>
      <c r="E3" s="139" t="s">
        <v>3</v>
      </c>
      <c r="F3" s="139" t="s">
        <v>4</v>
      </c>
      <c r="G3" s="138" t="s">
        <v>5</v>
      </c>
      <c r="H3" s="138"/>
      <c r="I3" s="138"/>
      <c r="J3" s="138" t="s">
        <v>6</v>
      </c>
      <c r="K3" s="138"/>
      <c r="L3" s="138"/>
      <c r="M3" s="138"/>
      <c r="N3" s="138"/>
      <c r="O3" s="138"/>
      <c r="P3" s="138"/>
      <c r="Q3" s="138"/>
      <c r="R3" s="138"/>
    </row>
    <row r="4" spans="1:18" x14ac:dyDescent="0.5">
      <c r="A4" s="132"/>
      <c r="B4" s="131"/>
      <c r="C4" s="131"/>
      <c r="D4" s="142"/>
      <c r="E4" s="139"/>
      <c r="F4" s="139"/>
      <c r="G4" s="20" t="s">
        <v>7</v>
      </c>
      <c r="H4" s="20" t="s">
        <v>8</v>
      </c>
      <c r="I4" s="20" t="s">
        <v>9</v>
      </c>
      <c r="J4" s="20" t="s">
        <v>10</v>
      </c>
      <c r="K4" s="20" t="s">
        <v>11</v>
      </c>
      <c r="L4" s="20" t="s">
        <v>12</v>
      </c>
      <c r="M4" s="20" t="s">
        <v>13</v>
      </c>
      <c r="N4" s="20" t="s">
        <v>14</v>
      </c>
      <c r="O4" s="20" t="s">
        <v>15</v>
      </c>
      <c r="P4" s="20" t="s">
        <v>16</v>
      </c>
      <c r="Q4" s="20" t="s">
        <v>17</v>
      </c>
      <c r="R4" s="20" t="s">
        <v>18</v>
      </c>
    </row>
    <row r="5" spans="1:18" ht="87" customHeight="1" x14ac:dyDescent="0.5">
      <c r="A5" s="21">
        <v>1</v>
      </c>
      <c r="B5" s="52" t="s">
        <v>97</v>
      </c>
      <c r="C5" s="52" t="s">
        <v>98</v>
      </c>
      <c r="D5" s="55">
        <v>10000</v>
      </c>
      <c r="E5" s="21" t="s">
        <v>25</v>
      </c>
      <c r="F5" s="21" t="s">
        <v>94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12" spans="1:18" x14ac:dyDescent="0.5">
      <c r="C12" s="69" t="s">
        <v>268</v>
      </c>
    </row>
  </sheetData>
  <mergeCells count="9">
    <mergeCell ref="A2:C2"/>
    <mergeCell ref="J3:R3"/>
    <mergeCell ref="A3:A4"/>
    <mergeCell ref="B3:B4"/>
    <mergeCell ref="C3:C4"/>
    <mergeCell ref="D3:D4"/>
    <mergeCell ref="E3:E4"/>
    <mergeCell ref="F3:F4"/>
    <mergeCell ref="G3:I3"/>
  </mergeCells>
  <pageMargins left="0.59055118110236227" right="0.39370078740157483" top="0.59055118110236227" bottom="0.39370078740157483" header="0.31496062992125984" footer="0.31496062992125984"/>
  <pageSetup paperSize="9" firstPageNumber="35" orientation="landscape" useFirstPageNumber="1" horizontalDpi="0" verticalDpi="0" r:id="rId1"/>
  <headerFooter>
    <oddHeader>&amp;R&amp;"TH SarabunPSK,ตัวหนา"แบบ ผด.02</oddHead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ผด.01</vt:lpstr>
      <vt:lpstr>ยุทธ1</vt:lpstr>
      <vt:lpstr>ยุทธ 3</vt:lpstr>
      <vt:lpstr>ยุทธ4</vt:lpstr>
      <vt:lpstr>ยุทธ 5</vt:lpstr>
      <vt:lpstr>ยุทธ 6</vt:lpstr>
      <vt:lpstr>ยุทธ 7</vt:lpstr>
      <vt:lpstr>ยุทธ 8</vt:lpstr>
      <vt:lpstr>ยุทธ 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2018-10-18T02:40:13Z</cp:lastPrinted>
  <dcterms:created xsi:type="dcterms:W3CDTF">2018-10-01T03:04:15Z</dcterms:created>
  <dcterms:modified xsi:type="dcterms:W3CDTF">2019-10-03T07:40:45Z</dcterms:modified>
</cp:coreProperties>
</file>